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CVA\Desktop\Cosas de patricia\PLANES DE ACCIÓN\"/>
    </mc:Choice>
  </mc:AlternateContent>
  <xr:revisionPtr revIDLastSave="0" documentId="13_ncr:1_{CC73E93F-D68E-4508-865B-FCAB60FF7F48}" xr6:coauthVersionLast="47" xr6:coauthVersionMax="47" xr10:uidLastSave="{00000000-0000-0000-0000-000000000000}"/>
  <bookViews>
    <workbookView xWindow="-120" yWindow="-120" windowWidth="20730" windowHeight="11160" xr2:uid="{00000000-000D-0000-FFFF-FFFF00000000}"/>
  </bookViews>
  <sheets>
    <sheet name="Plan de Acción" sheetId="7" r:id="rId1"/>
    <sheet name="Gráficos" sheetId="10" r:id="rId2"/>
    <sheet name="Hoja3" sheetId="13" r:id="rId3"/>
    <sheet name="Hoja1" sheetId="11" r:id="rId4"/>
    <sheet name="Hoja2" sheetId="12" r:id="rId5"/>
    <sheet name="Proceso Misional" sheetId="8" state="hidden" r:id="rId6"/>
    <sheet name="Proceso Apoyo" sheetId="9" state="hidden" r:id="rId7"/>
    <sheet name="BASE" sheetId="2" state="hidden" r:id="rId8"/>
    <sheet name="PLAN DE ACCIÓN DE MS-2020" sheetId="1" state="hidden" r:id="rId9"/>
  </sheets>
  <definedNames>
    <definedName name="_xlnm._FilterDatabase" localSheetId="7" hidden="1">BASE!$A$1:$E$68</definedName>
    <definedName name="_xlnm._FilterDatabase" localSheetId="0" hidden="1">'Plan de Acción'!$A$4:$J$4</definedName>
    <definedName name="_xlnm._FilterDatabase" localSheetId="8" hidden="1">'PLAN DE ACCIÓN DE MS-2020'!$A$1:$G$76</definedName>
    <definedName name="_xlnm._FilterDatabase" localSheetId="6" hidden="1">'Proceso Apoyo'!$A$3:$E$7</definedName>
    <definedName name="_xlnm._FilterDatabase" localSheetId="5" hidden="1">'Proceso Misional'!$A$3:$E$22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7" l="1"/>
  <c r="H5" i="7"/>
  <c r="D22" i="12"/>
  <c r="D21" i="12"/>
  <c r="D11" i="12"/>
  <c r="F29" i="7" l="1"/>
  <c r="G35" i="7"/>
  <c r="F35" i="7"/>
  <c r="H31" i="7"/>
  <c r="H32" i="7"/>
  <c r="H33" i="7"/>
  <c r="H34" i="7"/>
  <c r="H30" i="7"/>
  <c r="H19" i="7"/>
  <c r="H20" i="7"/>
  <c r="H21" i="7"/>
  <c r="H22" i="7"/>
  <c r="H23" i="7"/>
  <c r="H24" i="7"/>
  <c r="H25" i="7"/>
  <c r="H26" i="7"/>
  <c r="H27" i="7"/>
  <c r="H28" i="7"/>
  <c r="H18" i="7"/>
  <c r="H6" i="7"/>
  <c r="H7" i="7"/>
  <c r="H8" i="7"/>
  <c r="H9" i="7"/>
  <c r="H10" i="7"/>
  <c r="H11" i="7"/>
  <c r="H12" i="7"/>
  <c r="H13" i="7"/>
  <c r="H14" i="7"/>
  <c r="H15" i="7"/>
  <c r="H16" i="7"/>
  <c r="F17" i="7" l="1"/>
  <c r="H35" i="7" l="1"/>
  <c r="F41" i="7" s="1"/>
  <c r="G36" i="7"/>
  <c r="H17" i="7"/>
  <c r="F39" i="7" s="1"/>
  <c r="H29" i="7"/>
  <c r="F40" i="7" s="1"/>
  <c r="H36" i="7" l="1"/>
  <c r="F42" i="7"/>
</calcChain>
</file>

<file path=xl/sharedStrings.xml><?xml version="1.0" encoding="utf-8"?>
<sst xmlns="http://schemas.openxmlformats.org/spreadsheetml/2006/main" count="862" uniqueCount="355">
  <si>
    <t>Mesa Sectorial: SECTOR ELÉCTRICO</t>
  </si>
  <si>
    <t xml:space="preserve">Proceso </t>
  </si>
  <si>
    <t>Línea de Acción</t>
  </si>
  <si>
    <t>Actividades</t>
  </si>
  <si>
    <t>Indicador</t>
  </si>
  <si>
    <t>Tipo de registro</t>
  </si>
  <si>
    <t>Meta</t>
  </si>
  <si>
    <t>% DE CUMPLIMIENTO</t>
  </si>
  <si>
    <t>OBSERVACIONES</t>
  </si>
  <si>
    <t>Evidencias</t>
  </si>
  <si>
    <t xml:space="preserve">PROCESO ESTRATÉGICO </t>
  </si>
  <si>
    <t>Participación Sectorial</t>
  </si>
  <si>
    <t xml:space="preserve">SOCIALIZACION DE VINCULACION A NUEVAS ORGANIZAVIONES POR PARTE  DE LOS INTEGRANTES DEL CONSEJO EJECUTIVO </t>
  </si>
  <si>
    <t>Número de Nuevas Cartas de Interés</t>
  </si>
  <si>
    <t xml:space="preserve">Número </t>
  </si>
  <si>
    <t>ENVIAR CORREOS ELECTRONICOS, LLAMADAS PARA INDICAR LA RENOVACION DE LAS CARTAS DE INTERES ACTIVAS</t>
  </si>
  <si>
    <t>Número de  Cartas de Interés Renovadas</t>
  </si>
  <si>
    <t xml:space="preserve">Departamentos con alto porcentaje de representatividad en la Mesa </t>
  </si>
  <si>
    <t xml:space="preserve">Número departamentos con alto porcentaje de representatividad en la Mesa </t>
  </si>
  <si>
    <t>IDENTIFICAR LOS ESCENARIOS DE DIALOGOS RELACIONADOS CON EL SECTOR.</t>
  </si>
  <si>
    <t xml:space="preserve">Número De Escenarios de diálogo con el gobierno nacional  ( Ministerios , Alcaldías, Secretarías Departamentales CRC etc.) </t>
  </si>
  <si>
    <t>Articulación gobernación de Casanare, Alcaldía y Min.Trabajo</t>
  </si>
  <si>
    <t xml:space="preserve">Comité de Relacionamiento </t>
  </si>
  <si>
    <t>INVITAR Y RATIFICAR A LOS CENTROS DE FORMACION CON LA MISMA LINEA MEDULAR.</t>
  </si>
  <si>
    <t xml:space="preserve">Número de Centros Asociados </t>
  </si>
  <si>
    <t xml:space="preserve">POR MEDIO DE LOS INTEGRANTES DEL CONSEJO EJECUTIVO REALIZAR LA VINCULACION </t>
  </si>
  <si>
    <t>ARTICULACION PARA CONSECUCION DE EXPERTOS TECNICOS, DIVULGACION DE INFORMACION DE LA MESA Y VINCULACION DE ORGANIZACIONES.</t>
  </si>
  <si>
    <t>Número De acciones realizadas con Centros Asociados</t>
  </si>
  <si>
    <t>POR MEDIO DE LOS INTEGRANTES DE CONSEJO EJECUTVO SE GESTIONEN INVITADOS A EVENTOS LIDERADOS POR LA MESA .</t>
  </si>
  <si>
    <t>Internacionalización</t>
  </si>
  <si>
    <t>Número de Alianzas internacionales</t>
  </si>
  <si>
    <t>Actualización de productos de normalización</t>
  </si>
  <si>
    <t xml:space="preserve">Comité de Estandarización y su Aplicación </t>
  </si>
  <si>
    <t xml:space="preserve">Número de Organizaciones internacionales vinculadas a la Mesa Sectorial </t>
  </si>
  <si>
    <t>Estrategias aplicadas para identificar necesidades de normalización de competencias laborales.</t>
  </si>
  <si>
    <t>Planeación y seguimiento</t>
  </si>
  <si>
    <t xml:space="preserve">DEFINIR CRONOGRAMA DE REUNIONES </t>
  </si>
  <si>
    <t>Número de Reuniones de Consejos Ejecutivos</t>
  </si>
  <si>
    <t>LIDERAR PROYECTOS NACIONALES O REGIONALES DE ECCL</t>
  </si>
  <si>
    <t>DEFINIR CRONOGRAMA PARA LA REUNION DE MESA.</t>
  </si>
  <si>
    <t>Número de reuniones de Mesa Sectorial</t>
  </si>
  <si>
    <t>12 de diciembre</t>
  </si>
  <si>
    <t>articulacion con formacion para las actualizaciones de diseños curriculares</t>
  </si>
  <si>
    <t>HACER SEGUIMIENTO AL CUMPLIMIENTO DE METAS Y COMPRIMISOS ATRAVEZ DEL INSTRUMENTO QUE FACILITE EL GRUPO DE GESTION DE COMPETENCIAS LABORALES</t>
  </si>
  <si>
    <t xml:space="preserve">Evaluaciones de gestión y plan de mejora
</t>
  </si>
  <si>
    <t>VALIDACION DE PERFILES OCUPACIONALES POR INTEGRANTES DE LA MESA</t>
  </si>
  <si>
    <t>Comité de investigación y Comunicación</t>
  </si>
  <si>
    <t>LIDERAR COMITES DE PLAN DE ACCIÓN DE LA MESA</t>
  </si>
  <si>
    <t>Número De iniciativas lideradas por los integrantes del Consejo Ejecutivo</t>
  </si>
  <si>
    <t>Comités de trabajo</t>
  </si>
  <si>
    <t>ELABORACION DE PIEZAS GRAFICAS SOCIALIZANDO INFORMACION RELEVANTE DE LA MESA Y DEL SECTOR</t>
  </si>
  <si>
    <t xml:space="preserve">SUBTOTAL PROCESO DE PLANEACIÓN Y SEGUIMIENTO </t>
  </si>
  <si>
    <t>SOCIALIZAR EN LA RED SOCIAL DE LA CUAL HACE PARTE LA MESA  LOS CONTENIDOS COMUNICATIVOS ELABORADOS</t>
  </si>
  <si>
    <t xml:space="preserve">PROCESO MISIONAL </t>
  </si>
  <si>
    <t>Normalización</t>
  </si>
  <si>
    <t xml:space="preserve">Número de expertos técnicos aportados por las organizaciones vinculadas a la MS para la elaboración, actualización y validación de productos de Normalización de Competencias Laborales. </t>
  </si>
  <si>
    <t>Expertos proporcionados desde las organizaciones de la MS</t>
  </si>
  <si>
    <t>ELABORAR Y/O ACTUALIZAR PRODUCTOS DE NROMALIZACIÓN</t>
  </si>
  <si>
    <t>Número de NSCL elaboradas o actualizadas</t>
  </si>
  <si>
    <t>2 prodcutos pendientes por aval</t>
  </si>
  <si>
    <t>Envío de comunicaciones a miembros y equipo articulado a la Mesa Sectorial solicitando hagan llegar necesidades normalización de competenciasn laboarales.</t>
  </si>
  <si>
    <t>enviar correo</t>
  </si>
  <si>
    <t xml:space="preserve">Cualificaciones </t>
  </si>
  <si>
    <t>SOLICITAR ACOMPAÑAMIENTOS POR MEDIO DEL GRUPO DE CUALIFICACIONES PARA SOCIALIZAR EN EVENTO YA SEA EN REUNION DE MESA O EVENTO</t>
  </si>
  <si>
    <t>Numero de socializaciones de la Metodología de la Gestión del Talento Humano de Competencias Laborales</t>
  </si>
  <si>
    <t>se realizo en el primer CE</t>
  </si>
  <si>
    <t xml:space="preserve">Evaluación y Certificación por Competencias Laborales </t>
  </si>
  <si>
    <t>Número de Proyectos de ECCL liderados por organizaciones vinculadas a la MS</t>
  </si>
  <si>
    <t>NO APLICA</t>
  </si>
  <si>
    <t>Número de Expertos  de la Mesa que aportan en la elaboración de instrumentos ECCL</t>
  </si>
  <si>
    <t xml:space="preserve">Formación profesional </t>
  </si>
  <si>
    <t>Número de acciones ejecutadas en articulación con la Dirección de Formación Profesional  (Red de conocimiento, diseño curricular, worldskills, tecnoparques, aula móvil, entre otros)</t>
  </si>
  <si>
    <t>Trabajar en la identificación y validación de programas de formación</t>
  </si>
  <si>
    <t xml:space="preserve">Investigación e innovación </t>
  </si>
  <si>
    <t>Articulación con Previos</t>
  </si>
  <si>
    <t>Número de Estudios de prospectiva y/o cierre de brechas en los que participa la Mesa</t>
  </si>
  <si>
    <t xml:space="preserve">Número de Proyectos de investigación en los que participa la Mesa </t>
  </si>
  <si>
    <t>Propuestas-Proyectos Legislación / Normatividad</t>
  </si>
  <si>
    <t xml:space="preserve">APOYO AL PLAN  MAESTRO FERROVIARIO QUE CONTEMPLA EL TRANSPORTE MULTIMODAL </t>
  </si>
  <si>
    <t>Número de proyectos de legislación, regulación y/o política publica en los que participa la Mesa</t>
  </si>
  <si>
    <t>Observatorio Laboral</t>
  </si>
  <si>
    <t>Número de expertos aportados para los procesos del Observatorio Laboral Ocupacional  OLO y Clasificación Única de Ocupaciones para Colombia CUOC</t>
  </si>
  <si>
    <t>Experto que aporta al OLO</t>
  </si>
  <si>
    <t xml:space="preserve">SUBTOTAL PROCESO MISIONAL </t>
  </si>
  <si>
    <t>PROCESO DE APOYO</t>
  </si>
  <si>
    <t xml:space="preserve">Comunicaciones </t>
  </si>
  <si>
    <t>Número de contenidos digitales elaborados y publicados</t>
  </si>
  <si>
    <t>SOCIALIZAR EN LA RED SOCIAL DE LA CUAL HACE PARTE LA MESA AERONAUTICA LOS CONTENIDOS COMUNICATIVOS ELABORADOS</t>
  </si>
  <si>
    <t>Número de publicaciones en redes sociales</t>
  </si>
  <si>
    <t>REALIZAR EVENTO DONDE CONTEMOS CON LA COLABORACION DE LOS CENTROS ASOCIADOS Y INTEGRANTES DEL CONSEJO EJECUTIVO</t>
  </si>
  <si>
    <t>Número de eventos realizados liderados por la Mesa</t>
  </si>
  <si>
    <t>webinar</t>
  </si>
  <si>
    <t>ENCUENTA FORMULARIO FORMS</t>
  </si>
  <si>
    <t>Promedio de las encuestas de satisfacción de los eventos realizados (aplica si se realizan eventos)</t>
  </si>
  <si>
    <t>Número
(1 a 10)</t>
  </si>
  <si>
    <t>Sistemas de información</t>
  </si>
  <si>
    <t>EVIDENCIAR EN EL APLICATIVO Y EN SHAREPOINT LAS ACCIONES REALIZADAS FRECUENTEMENTE POR LA MESA.</t>
  </si>
  <si>
    <t>Número de actualizaciones realizadas para asegurar la información de acuerdo con la TRD del proceso.</t>
  </si>
  <si>
    <t>Número  (Mínimo 4)</t>
  </si>
  <si>
    <t xml:space="preserve">SUBTOTAL PROCESO DE APOYO </t>
  </si>
  <si>
    <t>TOTAL AVANCE PLAN DE ACCIÓN DE MESAS</t>
  </si>
  <si>
    <t>RESUMEN POR PROCESO</t>
  </si>
  <si>
    <t>Avance</t>
  </si>
  <si>
    <t>SUBTOTAL PROCESO DE PLANEACIÓN Y SEGUIMIENTO</t>
  </si>
  <si>
    <t>SUBTOTAL PROCESO MISIONAL</t>
  </si>
  <si>
    <t>SUBTOTAL PROCESO DE APOYO</t>
  </si>
  <si>
    <t xml:space="preserve">TOTAL DE AVANCE PLAN DE ACCIÓN </t>
  </si>
  <si>
    <t>Comite</t>
  </si>
  <si>
    <t xml:space="preserve">Lider </t>
  </si>
  <si>
    <t>Delegatarios Miembro</t>
  </si>
  <si>
    <t>Apoyo SENA</t>
  </si>
  <si>
    <t>Internacionalización y Participación Sectorial</t>
  </si>
  <si>
    <t>Carlos Escobar</t>
  </si>
  <si>
    <t>Cesar Sanchez, Jorge Parra, Javier Murgueitio, Anyela Ayala</t>
  </si>
  <si>
    <t>Monica Hernandez, Alvaro Enciso</t>
  </si>
  <si>
    <t>Normalización y Certificación Competencias</t>
  </si>
  <si>
    <t>Humberto Escobar, Fabio Barahona, Javier Murgueitio</t>
  </si>
  <si>
    <t>Veronica Polo</t>
  </si>
  <si>
    <t>Formación Profesional y Gestión Talento Humano</t>
  </si>
  <si>
    <t>Martha Rojas</t>
  </si>
  <si>
    <t>Martha Rojas, Jorge Parra, Hector Moya, Ana M. Garcia, Francisco Garcia (invitado)</t>
  </si>
  <si>
    <t>Willi Medina, Mario Mendoza</t>
  </si>
  <si>
    <t>Legislacion</t>
  </si>
  <si>
    <t>Angelica Franco</t>
  </si>
  <si>
    <t>Diego Arciniegas, Yadira Pinzon, Anyela Ayala, Richard Almanza, Angelica Franco (invitada)</t>
  </si>
  <si>
    <t>Carmen Daza, Wylerd</t>
  </si>
  <si>
    <t>Comunicación y Sistemas de Información</t>
  </si>
  <si>
    <t xml:space="preserve">Javier Murgueitio </t>
  </si>
  <si>
    <t>Martha Rojas, Javier Murgueitio, Diego Cataño, Diego Arciniegas, Diego Dulcey</t>
  </si>
  <si>
    <t>Delis Yepes</t>
  </si>
  <si>
    <t>SEGUIMIENTO AL PLAN DE ACCIÓN DE LA MESA SECTORIAL DE PRODUCCIÓN AGROPECUARIA ECOLÓGICA</t>
  </si>
  <si>
    <t>LINEAS DE ACCIÓN</t>
  </si>
  <si>
    <t>ACTIVIDADES</t>
  </si>
  <si>
    <t>META</t>
  </si>
  <si>
    <t>AVANCE MES X</t>
  </si>
  <si>
    <t>% DE AVANCE</t>
  </si>
  <si>
    <t>Compromisos Reunion 08/05/2020</t>
  </si>
  <si>
    <t>Revisión Presidencia 24/09/2020</t>
  </si>
  <si>
    <t>PROCESOS ESTRATEGICOS</t>
  </si>
  <si>
    <t>INTERNACIONALIZACÓN</t>
  </si>
  <si>
    <t>Accion</t>
  </si>
  <si>
    <t>Responsable</t>
  </si>
  <si>
    <t>Estatus</t>
  </si>
  <si>
    <t>Convenio Cooperación SENA - MS - IFOAM</t>
  </si>
  <si>
    <t>Alcanzar el Convenio de Cooperación requiere de varias acciones previas tales como reuniones de trabajo con representantes de IFOAM, diseño del convenio, validación jurídica del convenio, entre otros procedimientos que exige el SENA.</t>
  </si>
  <si>
    <t>Concretar cita con IFOAM para aterrizar requisitos legales, técnicos, etc.</t>
  </si>
  <si>
    <t>Completado.  Se realizo reunion con Patricia Florez.  Se esta avanzando en la construcción del Memorando de Entendimiento entre las partes.  Se le envio a IFOAM los requerimientos legales y la presentación institucional de la MS.</t>
  </si>
  <si>
    <t>Se cuenta con un borrador de convenio que esta en proceso de revision legal por el SENA.  El convenio esta aprobado por IFOAM.  Se esta elaborando los proyectos para ser incluidos para el 2021.  Esta pendiente la firma y definir el protocolo de divulgación entre ambas entidades.</t>
  </si>
  <si>
    <t>Identificación y Acuerdos de Cooperación con Pares Internacionales</t>
  </si>
  <si>
    <t>Se cuenta con un mapa general sobre normas de competencia laboral que existen en otros paises.  La finalidad es entrar en contacto con pares internacionales, buscar un acuerdo de trabajo y establecer un plan de trabajo al respecto que permita avanzar en la alineación de normas de competencia y otros temas que sean de interés común.</t>
  </si>
  <si>
    <t>Socializar mapeo previo</t>
  </si>
  <si>
    <t>Mario Mendoza &amp; Carlos Escobar</t>
  </si>
  <si>
    <t>Se ha solicitado los datos de contacto de los pares identificados pero no se han recibido.</t>
  </si>
  <si>
    <t>Participación en Congreso Mundial Agricultura Organica 2021</t>
  </si>
  <si>
    <t>Se presentó una propuesta de presentación (oral paper) al Comité Organizador del Congreso.  Dependiendo de la respuesta final, se debe gestionar los recursos para participar en dicho evento.</t>
  </si>
  <si>
    <t>La presentación ya fue aprobada en el Congreso Mundial 2021.  Está por definirse la estrategia para asistir.</t>
  </si>
  <si>
    <t>El paper sigue aprobado.  La propuesta es participar en el evento aprovechando uno de los proyectos que se preparan dentro del convenio SENA - IFOAM</t>
  </si>
  <si>
    <t>Identificación de otras organizaciones internacionales de interés para la MS</t>
  </si>
  <si>
    <t>Se tendrá que identificar que otras organizaciones internacionales presentes o no en Colombia pueden ser de interés para la MS; seguidamente, hacer contacto e ir determinando intereses comunes.  Algunos avances son la FAO y la CLAC.</t>
  </si>
  <si>
    <t>Convocar a reunión a la CLAC para presentar la MS PAE</t>
  </si>
  <si>
    <t>Se realizó convocatoria. La reunión fue el 18/05/2020.  Se acordó preparar un documento borrador entre la Presidencia MS y el Coordinador Andino CLAC</t>
  </si>
  <si>
    <t>El borrador de convenio lo esta revisando la CLAC.  Se espera tener noticias para finales de Septiembre/2020.  Se realiza seguimiento quincenal por la Presidencia.</t>
  </si>
  <si>
    <t>SUBTOTAL INTERNACIONALIZACÓN</t>
  </si>
  <si>
    <t>PARTICIPACIÓN SECTORIAL</t>
  </si>
  <si>
    <t>Número de empresas</t>
  </si>
  <si>
    <t>Se reitera la campaña "Traiga a un Amigo" (cada delegatario invitar a otra empresa, institución, etc para que haga parte de la MS) pero es importante que se tenga claro que el "Amigo" debe estar vinculado a la producción agropecuaria ecológica y, además, como puede aportar a la MS.</t>
  </si>
  <si>
    <t>1) Requerir a cada delegatario un contacto para vincularse a la MS
2) Socializar listado actual de Centros de Formación asociados a la MS para fijar agenda de trabajo
3) Retomar contacto con FENSUAGRO</t>
  </si>
  <si>
    <t>Delis Yepes &amp; Carlos Escobar</t>
  </si>
  <si>
    <t>Los consejeros no presentan "amigos" a la MS.  Se han aprovechado reuniones para promover la inscripción a la MS pero hace falta seguimiento desde el apoyo administrativo.  
En el ultimo Consejo Ejecutivo se acordó crear una carpeta o sharepoint para compartir informacion clave a los demas consejeros pero no se ha avanzado en este punto.
La Presidencia ya tiene los datos de contacto de FENSUAGRO pero aun no se realiza contacto.
A la par de los compromisos, con el delegatario Cesar Sanchez se ha avanzado en reunirse con otras redes del sector para conformar una articulacion nacional o algo similar.  Con estas redes se acordaron 5 puntos de trabajo.</t>
  </si>
  <si>
    <t>Número de Gremios y centros SENA asociados</t>
  </si>
  <si>
    <t>Numero de Sindicatos</t>
  </si>
  <si>
    <t>Número de universidades o Centros de Investigación</t>
  </si>
  <si>
    <t>Participación en agenda académica y/o institucional de AGROEXPO, Intercambio Internacional de Agroecologia u otros eventos agropecuarios nacionales</t>
  </si>
  <si>
    <t>No se conoce la situación actual de estos eventos.</t>
  </si>
  <si>
    <t>Participación y liderazgo de una agenda multisectorial con otras MS</t>
  </si>
  <si>
    <t>Llegar a esto significa que, previamente, se debe establecer un dialogo con otras MS para identificar puntos comunes de trabajo y, a partir de ello, fijar acciones mancomunadas en diferentes líneas de accion.</t>
  </si>
  <si>
    <t>Convocar MS Café, Banano, Cacao, Frutas, Palma y Caña para trabajar agenda intersectorial (tema común: producción orgánica y certificaciones sostenibles como comercio justo, RAS, RSPO)</t>
  </si>
  <si>
    <t>Wylerd &amp; Carlos Escobar</t>
  </si>
  <si>
    <t>Se realizaron reuniones con la MS Café y Poscosecha Frutas y Hortalizas de las cuales salieron propuestas/compromisos.  No se han generado actas de estas reuniones por el apoyo administrativo.  Se avanzó en un compromiso con respecto a la posibilidad de un proyecto nacional de competencias en poscosecha donde se vinculo tambien la MS Agricola.   Se tiene pendiente una reunion con Clara (gestora MS Cafe, Panela y otras) para ver como avanzar con estos compromisos pero la Presidencia no ha acordado esta reunion a la espera de la reactivacion de la dinamica de la MS.</t>
  </si>
  <si>
    <t>Participación en espacios gubernamentales sectoriales a nivel nacional y/o regional</t>
  </si>
  <si>
    <t>La finalidad es lograr que la MS sea parte de espacios consultivos gubernamentales y/o mixtos sectoriales tales como la Mesa Técnica de AF, las mesas de trabajo del SNIA, Consejos Regionales de Competitividad, entre otros.  Se haría un mapa inicial y la gestión respectiva para alcanzar el reconocimiento de la MS como actor.</t>
  </si>
  <si>
    <t>Realizar y socializar mapeo de espacios consultivos y aliados nacionales y territoriales</t>
  </si>
  <si>
    <t>Delis Yepes, Wylerd &amp; Carlos Escobar</t>
  </si>
  <si>
    <t>El gestor se comprometió a presentar un mapa al respecto pero no se ha recibido.</t>
  </si>
  <si>
    <t>Fomento de la regionalización de la MS a través de la conformación de MS regionales (o figuras similares)</t>
  </si>
  <si>
    <t>Retomar los pilotos de regionalización de la MS definiendo previamente los alcances, forma de trabajo, etc.</t>
  </si>
  <si>
    <t>Realizar contacto regional entre pilotos (Atlantico, Huila y Bogotá - región central), miembros regionales incluyendo centros, etc.</t>
  </si>
  <si>
    <t>Carmen Daza &amp; Carlos Escobar</t>
  </si>
  <si>
    <t>En el ultimo Consejo Ejecutivo se definió como abordar estos pilotos en las regiones preseleccionadas y se acordo convocar a los centros asociados que deberian vincularse a estos pilotos para realizar una reunion y explicar la estrategia.  Tambien se acordó identificar si estos centros asociados tienen ancladas MS para vincularlas a esta estrategia.  La meta acordada es una reunion con todos estos actores y los delegatarios lideres de los proyectos regionales para discutir los siguientes pasos y comenzar a dinamizar la estrategia. reunion que se realizo el pasado 18 de Noviembre</t>
  </si>
  <si>
    <t>SUBTOTAL PARTICIPACIÓN SECTORIAL</t>
  </si>
  <si>
    <t>SUBTOTAL PROCESO ESTRATÉGICO</t>
  </si>
  <si>
    <t>Plan de Acción 2021</t>
  </si>
  <si>
    <t>Mesa Sectorial:____________________________________</t>
  </si>
  <si>
    <t>Fecha: _____________</t>
  </si>
  <si>
    <t>Acta No.:____________</t>
  </si>
  <si>
    <t>Linea de Acción</t>
  </si>
  <si>
    <t>Observaciones</t>
  </si>
  <si>
    <t>Acciones para cumplimiento</t>
  </si>
  <si>
    <t>%</t>
  </si>
  <si>
    <t>Tipo de Evidencia</t>
  </si>
  <si>
    <t>N° de Organizaciones que aportaron expertos técnicos</t>
  </si>
  <si>
    <t>Nombre  de las  Organizaciones que aportaron expertos técnicos</t>
  </si>
  <si>
    <t>Cualificaciones</t>
  </si>
  <si>
    <t>N° de catálogos de Cualificaciones validados por expetos técnicos vinculados a la MS</t>
  </si>
  <si>
    <t>Participación en procesos de cualificaciones</t>
  </si>
  <si>
    <t>Socialización de la Metodologia de la Gestión del Talento Humano de Competencias Laborales</t>
  </si>
  <si>
    <t>Socializar la metodologia de Gestión del Talento Humano por Competencias</t>
  </si>
  <si>
    <t xml:space="preserve">N° de Proyectos de ECCL liderados por la Mesa </t>
  </si>
  <si>
    <t xml:space="preserve">N° de Expertos  de la Mesa que aportan en la elaboración de instrumento </t>
  </si>
  <si>
    <t>N° de actividades de articulación con la Dirección de Formación  (Red de conocimiento, diseño curricular, worldskills, tecnoparques, aula movil...)</t>
  </si>
  <si>
    <t>N° de Estudios de identificación y cierre de brechas donde participa la Mesa</t>
  </si>
  <si>
    <t xml:space="preserve">N° de Estudios de prospectiva en los que participa la Mesa (Previos) </t>
  </si>
  <si>
    <t xml:space="preserve">N° de Proyectos de investigación en los que participa la Mesa </t>
  </si>
  <si>
    <t>N° de proyectos de legislación o de regulación en los que participa la Mesa</t>
  </si>
  <si>
    <t>No. De expertos aportados para la elaboración/actualización de Mapas Ocupacionales y/o perfiles ocupacionales en articulación con el OLO.</t>
  </si>
  <si>
    <t>Proyectos de legislación o de regulación en los que participa la Mesa (Ley, Norma,  Decreto, Resolución, Reglamento técnico, Norma técnica Icontec, Documento conpes, convenios;  En general, actos administrativos de entidades de gobierno y organismos de control (súper intendencias, Organismos adscritos a entidades de gobierno, comisiones reguladores, corporaciones autónomas regionales y similares)  que lleven a la obligatoriedad en la formación, ECCL o ambos procesos. )</t>
  </si>
  <si>
    <t>N° de Mapas ocupacionales actualizados en articulación con el Observatorio Laboral (OLO) (CUOC)</t>
  </si>
  <si>
    <t xml:space="preserve">Ejes estratégicos / Líneas Estratégicas </t>
  </si>
  <si>
    <t>Nombre de acción</t>
  </si>
  <si>
    <t>Conceptos</t>
  </si>
  <si>
    <t xml:space="preserve">Meta </t>
  </si>
  <si>
    <t>Ejecucion/Evidencias</t>
  </si>
  <si>
    <t>N° de contenidos digitales elaborados y publicados ( Incluye boletines )</t>
  </si>
  <si>
    <t>N° de eventos realizados liderados por la Mesa</t>
  </si>
  <si>
    <t>No. de posts en redes sociales</t>
  </si>
  <si>
    <t>No. de actualizaciones realizadas para asegurar la informaciónde acuerdo con la TRD del proceso.</t>
  </si>
  <si>
    <t>Minimo 4</t>
  </si>
  <si>
    <t>Complementario</t>
  </si>
  <si>
    <t>Lista de Chequeo obligatoria sobre registro de información</t>
  </si>
  <si>
    <t xml:space="preserve">1. Eje Representatividad /  Línea Estratégica de Participación Sectorial </t>
  </si>
  <si>
    <t>1.1 Integrantes Consejos Ejecutivos</t>
  </si>
  <si>
    <t xml:space="preserve">Empresas </t>
  </si>
  <si>
    <t>Gremios</t>
  </si>
  <si>
    <t>Independientes</t>
  </si>
  <si>
    <t>Organizaciones sindicales</t>
  </si>
  <si>
    <t>Sector Educativo (Todos los tipos de organización)</t>
  </si>
  <si>
    <t>Sector Gubernamental (Todos los tipos de organización)</t>
  </si>
  <si>
    <t>1.2 Invitados Especiales y permanentes</t>
  </si>
  <si>
    <t>Nombre de organizaciones como invitadas especiales y permanentes</t>
  </si>
  <si>
    <t>Texto</t>
  </si>
  <si>
    <t>N°de organizaciones como invitadas especiales y permanentes</t>
  </si>
  <si>
    <r>
      <t xml:space="preserve">1.3 </t>
    </r>
    <r>
      <rPr>
        <sz val="14"/>
        <rFont val="Calibri"/>
        <family val="2"/>
      </rPr>
      <t xml:space="preserve">Nuevas cartas de interés </t>
    </r>
  </si>
  <si>
    <r>
      <t xml:space="preserve">1.4 </t>
    </r>
    <r>
      <rPr>
        <sz val="14"/>
        <rFont val="Calibri"/>
        <family val="2"/>
      </rPr>
      <t>Participación Sectorial</t>
    </r>
  </si>
  <si>
    <r>
      <t>Departamentos</t>
    </r>
    <r>
      <rPr>
        <sz val="14"/>
        <rFont val="Calibri"/>
        <family val="2"/>
      </rPr>
      <t xml:space="preserve"> con alto porcentaje de representatividad en la Mesa </t>
    </r>
  </si>
  <si>
    <t xml:space="preserve">Escenarios de diálogo con el gobierno nacional  ( Ministerios , Alcaldías, Secretarías Departamentales CRC etc) </t>
  </si>
  <si>
    <r>
      <t>N° departamentos</t>
    </r>
    <r>
      <rPr>
        <sz val="14"/>
        <rFont val="Calibri"/>
        <family val="2"/>
      </rPr>
      <t xml:space="preserve"> con alto porcentaje de representatividad en la Mesa </t>
    </r>
  </si>
  <si>
    <t xml:space="preserve">N°de escenarios de diálogo con el gobierno nacional  </t>
  </si>
  <si>
    <r>
      <t xml:space="preserve">1.5 </t>
    </r>
    <r>
      <rPr>
        <sz val="14"/>
        <rFont val="Calibri"/>
        <family val="2"/>
      </rPr>
      <t xml:space="preserve">Renovación cartas de interes </t>
    </r>
  </si>
  <si>
    <t xml:space="preserve">2. Eje Iniciativas / Línea estratégica de Gestión de conocimiento e Internacionalización </t>
  </si>
  <si>
    <t>2.4.1 Comité Tecnico MF</t>
  </si>
  <si>
    <t>N° Regiones MF</t>
  </si>
  <si>
    <t>N° de Comités a conformar MF</t>
  </si>
  <si>
    <t>Regiones MF</t>
  </si>
  <si>
    <t>2.4.2 Comité Técnico EFO</t>
  </si>
  <si>
    <t>N° Regiones EFO</t>
  </si>
  <si>
    <t>N° de Comités a conformar EFO</t>
  </si>
  <si>
    <t>Regiones EFO</t>
  </si>
  <si>
    <t>2.4.3 Comité Técnico NSCL</t>
  </si>
  <si>
    <t>N° Regiones NSCL</t>
  </si>
  <si>
    <t>N° de Comités a conformar NSCL</t>
  </si>
  <si>
    <t>Regiones NSCL</t>
  </si>
  <si>
    <r>
      <t xml:space="preserve">2.5 </t>
    </r>
    <r>
      <rPr>
        <sz val="12"/>
        <color indexed="62"/>
        <rFont val="Calibri"/>
        <family val="2"/>
      </rPr>
      <t xml:space="preserve">Cualificaciones </t>
    </r>
  </si>
  <si>
    <t>N° de catálogos de Cualificaciones validados por la Mesa</t>
  </si>
  <si>
    <t xml:space="preserve">N° de organizaciones que implementan la metodología de Gestión de Talento Humano porcompetencias </t>
  </si>
  <si>
    <t xml:space="preserve">2.6 Evaluación y Certificación por Competencias Laborales </t>
  </si>
  <si>
    <t xml:space="preserve">N° de Proyectos (Regionales y Nacionales) ECCL liderados por la Mesa </t>
  </si>
  <si>
    <t xml:space="preserve">2.7 Formación profesional </t>
  </si>
  <si>
    <t>N° de programas a validar en la Mesa por las redes de conocimiento</t>
  </si>
  <si>
    <t xml:space="preserve">N° de solicitudes presentadas y atendidas de necesidades de formación </t>
  </si>
  <si>
    <t xml:space="preserve">2.8 Identificación de Necesidades de Normalización </t>
  </si>
  <si>
    <t xml:space="preserve">N° de Organizaciones que presentan necesidades de normalización </t>
  </si>
  <si>
    <t>N° de Regiones que presentan necesidades de normalización</t>
  </si>
  <si>
    <t>2.9 Internacionalización</t>
  </si>
  <si>
    <t>N° de Alianzas estratégicas internacionales</t>
  </si>
  <si>
    <t>N° de Eventos con participación internacional Transferencia de conocimientos,  conferencias</t>
  </si>
  <si>
    <t>N° de Expertos internacionales que participan en la Mesa</t>
  </si>
  <si>
    <t xml:space="preserve">N° de Modelos internacionales referentes del sector o para el proceso de normalización </t>
  </si>
  <si>
    <t xml:space="preserve">N° de Organizaciones internacionales vinculadas a la Mesa Sectorial </t>
  </si>
  <si>
    <r>
      <t xml:space="preserve">2.10 </t>
    </r>
    <r>
      <rPr>
        <sz val="12"/>
        <color indexed="62"/>
        <rFont val="Calibri"/>
        <family val="2"/>
      </rPr>
      <t xml:space="preserve">Investigación e innovación </t>
    </r>
  </si>
  <si>
    <t>N° de Mapas ocupacionales actualizados en articulación con el Observatorio Laboral (OLO)</t>
  </si>
  <si>
    <t xml:space="preserve">2.11  Normalización </t>
  </si>
  <si>
    <t>N° de Organizaciones participantes en normalización</t>
  </si>
  <si>
    <t>2.12 Propuestas-Proyectos Legislación / Normatividad</t>
  </si>
  <si>
    <t xml:space="preserve">PROCESO APOYO </t>
  </si>
  <si>
    <t xml:space="preserve">3. Eje Divulgación / Línea estratégica de Comunicaciones </t>
  </si>
  <si>
    <r>
      <t>3.1 C</t>
    </r>
    <r>
      <rPr>
        <sz val="14"/>
        <color indexed="8"/>
        <rFont val="Calibri"/>
        <family val="2"/>
      </rPr>
      <t xml:space="preserve">omunicaciones </t>
    </r>
  </si>
  <si>
    <r>
      <t>3.2 C</t>
    </r>
    <r>
      <rPr>
        <sz val="14"/>
        <color indexed="8"/>
        <rFont val="Calibri"/>
        <family val="2"/>
      </rPr>
      <t xml:space="preserve">omunicaciones </t>
    </r>
  </si>
  <si>
    <r>
      <t>3.3 C</t>
    </r>
    <r>
      <rPr>
        <sz val="14"/>
        <color indexed="8"/>
        <rFont val="Calibri"/>
        <family val="2"/>
      </rPr>
      <t xml:space="preserve">omunicaciones </t>
    </r>
  </si>
  <si>
    <t xml:space="preserve">N° de organizaciones con las que se compartirá contenidos Digitales ( incluye boletines) </t>
  </si>
  <si>
    <r>
      <t xml:space="preserve">4.7 </t>
    </r>
    <r>
      <rPr>
        <sz val="14"/>
        <color indexed="8"/>
        <rFont val="Calibri"/>
        <family val="2"/>
      </rPr>
      <t xml:space="preserve">Sistemas de información </t>
    </r>
  </si>
  <si>
    <t>N° de documentos de buenas prácticas registrados en el aplicativo</t>
  </si>
  <si>
    <r>
      <t xml:space="preserve">4.8 </t>
    </r>
    <r>
      <rPr>
        <sz val="14"/>
        <color indexed="8"/>
        <rFont val="Calibri"/>
        <family val="2"/>
      </rPr>
      <t xml:space="preserve">Sistemas de información </t>
    </r>
  </si>
  <si>
    <t>N° de eventos divulgados a través del portal</t>
  </si>
  <si>
    <r>
      <t xml:space="preserve">4.9 </t>
    </r>
    <r>
      <rPr>
        <sz val="14"/>
        <color indexed="8"/>
        <rFont val="Calibri"/>
        <family val="2"/>
      </rPr>
      <t xml:space="preserve">Sistemas de información </t>
    </r>
  </si>
  <si>
    <t>N° de socialización del portal con integrantes de los consejos Ejecutivos de la MS</t>
  </si>
  <si>
    <t>Mínimo 1</t>
  </si>
  <si>
    <t xml:space="preserve">4. Eje Gestión Administrativa  / Línea estratégica de Planeación - Seguimiento </t>
  </si>
  <si>
    <t xml:space="preserve">4.1 Centros Asociados </t>
  </si>
  <si>
    <t xml:space="preserve">Nombres de Centros Asociados </t>
  </si>
  <si>
    <t xml:space="preserve">N° de Centros Asociados </t>
  </si>
  <si>
    <t xml:space="preserve">4.2 Centros Asociados </t>
  </si>
  <si>
    <t xml:space="preserve">Posibles actividades de articulación  </t>
  </si>
  <si>
    <t>texto</t>
  </si>
  <si>
    <t>4.3 Gestión Mesa Sectorial</t>
  </si>
  <si>
    <t xml:space="preserve">Meses en los cuales realizará las Reuniones de Mesa sectorial </t>
  </si>
  <si>
    <t>4.4 Gestión Mesa Sectorial</t>
  </si>
  <si>
    <t>Meses en los cuales realizará los ConsejoS Ejecutivos</t>
  </si>
  <si>
    <t>4.5 Gestión Mesa Sectorial</t>
  </si>
  <si>
    <t>N° de Consejos Ejecutivos</t>
  </si>
  <si>
    <t>mínimo 4</t>
  </si>
  <si>
    <t>4.6 Gestión Mesa Sectorial</t>
  </si>
  <si>
    <t>N° de reuniones de Mesa Sectorial</t>
  </si>
  <si>
    <t>mínimo 1</t>
  </si>
  <si>
    <t xml:space="preserve">TIPO </t>
  </si>
  <si>
    <t xml:space="preserve">EJES ESTRATÉGICOS  / LÍNEAS ESTRATÉGICAS </t>
  </si>
  <si>
    <t>Nombre Acción</t>
  </si>
  <si>
    <t>CONCEPTOS</t>
  </si>
  <si>
    <t>TIPO DE REGISTRO</t>
  </si>
  <si>
    <t xml:space="preserve">PLAN DE ACCIÓN DE MESA SECTORIAL </t>
  </si>
  <si>
    <r>
      <t xml:space="preserve">Eje Representatividad /  </t>
    </r>
    <r>
      <rPr>
        <b/>
        <sz val="10"/>
        <color indexed="62"/>
        <rFont val="Calibri"/>
        <family val="2"/>
      </rPr>
      <t xml:space="preserve">Participación Sectorial </t>
    </r>
  </si>
  <si>
    <r>
      <t xml:space="preserve">1.1 </t>
    </r>
    <r>
      <rPr>
        <sz val="12"/>
        <color indexed="62"/>
        <rFont val="Calibri"/>
        <family val="2"/>
      </rPr>
      <t xml:space="preserve">Nuevas cartas de interés </t>
    </r>
  </si>
  <si>
    <r>
      <t xml:space="preserve">1.2 </t>
    </r>
    <r>
      <rPr>
        <sz val="12"/>
        <color indexed="62"/>
        <rFont val="Calibri"/>
        <family val="2"/>
      </rPr>
      <t xml:space="preserve">Renovación cartas de interes </t>
    </r>
  </si>
  <si>
    <t>1.3 Integrantes Consejos Ejecutivos</t>
  </si>
  <si>
    <t>1.4 Invitados Especiales y permanentes</t>
  </si>
  <si>
    <r>
      <t xml:space="preserve">1.5 </t>
    </r>
    <r>
      <rPr>
        <sz val="12"/>
        <color indexed="62"/>
        <rFont val="Calibri"/>
        <family val="2"/>
      </rPr>
      <t>Participación Sectorial</t>
    </r>
  </si>
  <si>
    <r>
      <t>Departamentos</t>
    </r>
    <r>
      <rPr>
        <sz val="11"/>
        <color indexed="62"/>
        <rFont val="Calibri"/>
        <family val="2"/>
      </rPr>
      <t xml:space="preserve"> con alto porcentaje de representatividad en la Mesa </t>
    </r>
  </si>
  <si>
    <r>
      <t>N° departamentos</t>
    </r>
    <r>
      <rPr>
        <sz val="11"/>
        <color indexed="62"/>
        <rFont val="Calibri"/>
        <family val="2"/>
      </rPr>
      <t xml:space="preserve"> con alto porcentaje de representatividad en la Mesa </t>
    </r>
  </si>
  <si>
    <r>
      <t xml:space="preserve">Eje Iniciativas / </t>
    </r>
    <r>
      <rPr>
        <b/>
        <sz val="10"/>
        <color indexed="62"/>
        <rFont val="Calibri"/>
        <family val="2"/>
      </rPr>
      <t xml:space="preserve">Gestión de conocimiento e Internacionalización </t>
    </r>
  </si>
  <si>
    <t>2.1 Mapa Funcional</t>
  </si>
  <si>
    <t>N° MF a Elaborar</t>
  </si>
  <si>
    <t>N° MF a Actualizar</t>
  </si>
  <si>
    <t>2.2 Estructuras</t>
  </si>
  <si>
    <t>N° EFO a Elaborar</t>
  </si>
  <si>
    <t>N° EFO a Actualizar</t>
  </si>
  <si>
    <t>2.3 Normas</t>
  </si>
  <si>
    <t>N° NSCL a Elaborar</t>
  </si>
  <si>
    <t>N° NSCL a Actualizar</t>
  </si>
  <si>
    <t xml:space="preserve">2.4.4 Normalización </t>
  </si>
  <si>
    <t>Organizaciones participantes en normalización</t>
  </si>
  <si>
    <t xml:space="preserve">2.5 Identificación de Necesidades de Normalización </t>
  </si>
  <si>
    <t xml:space="preserve">2.6 Formación profesional </t>
  </si>
  <si>
    <t xml:space="preserve">2.7 Evaluación y Certificación por Competencias Laborales </t>
  </si>
  <si>
    <t>N° de Expertos  de la Mesa que aportan como evaluadores del proceso</t>
  </si>
  <si>
    <r>
      <t xml:space="preserve">2.8 </t>
    </r>
    <r>
      <rPr>
        <sz val="12"/>
        <color indexed="62"/>
        <rFont val="Calibri"/>
        <family val="2"/>
      </rPr>
      <t xml:space="preserve">Investigación e innovación </t>
    </r>
  </si>
  <si>
    <t>2.10 Propuestas-Proyectos Legislación / Normatividad</t>
  </si>
  <si>
    <r>
      <t xml:space="preserve">2.11 </t>
    </r>
    <r>
      <rPr>
        <sz val="12"/>
        <color indexed="62"/>
        <rFont val="Calibri"/>
        <family val="2"/>
      </rPr>
      <t xml:space="preserve">Cualificaciones </t>
    </r>
  </si>
  <si>
    <r>
      <t xml:space="preserve">Eje Divulgación / </t>
    </r>
    <r>
      <rPr>
        <b/>
        <sz val="10"/>
        <color indexed="62"/>
        <rFont val="Calibri"/>
        <family val="2"/>
      </rPr>
      <t xml:space="preserve">Comunicaciones  </t>
    </r>
  </si>
  <si>
    <r>
      <t>3.1 C</t>
    </r>
    <r>
      <rPr>
        <sz val="12"/>
        <color indexed="62"/>
        <rFont val="Calibri"/>
        <family val="2"/>
      </rPr>
      <t xml:space="preserve">omunicaciones </t>
    </r>
  </si>
  <si>
    <r>
      <t xml:space="preserve">Eje Gestión Administrativa  / </t>
    </r>
    <r>
      <rPr>
        <b/>
        <sz val="10"/>
        <color indexed="62"/>
        <rFont val="Calibri"/>
        <family val="2"/>
      </rPr>
      <t xml:space="preserve">Planeación - Seguimiento y  Sistemas de información </t>
    </r>
  </si>
  <si>
    <r>
      <t xml:space="preserve">4.1 </t>
    </r>
    <r>
      <rPr>
        <sz val="12"/>
        <color indexed="62"/>
        <rFont val="Calibri"/>
        <family val="2"/>
      </rPr>
      <t xml:space="preserve">Sistemas de información </t>
    </r>
  </si>
  <si>
    <t>4.2 Gestión Mesa Sectorial</t>
  </si>
  <si>
    <t xml:space="preserve">4.3 Centros Asociados </t>
  </si>
  <si>
    <r>
      <t xml:space="preserve">Propuesta Plan de Acción Mesa Sectorial </t>
    </r>
    <r>
      <rPr>
        <b/>
        <u/>
        <sz val="22"/>
        <color rgb="FF39A900"/>
        <rFont val="Calibri"/>
        <family val="2"/>
        <scheme val="minor"/>
      </rPr>
      <t>(2025)</t>
    </r>
  </si>
  <si>
    <t xml:space="preserve">Fecha de Seguimiento al Plan de Acción:   </t>
  </si>
  <si>
    <t>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</si>
</sst>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5" x14ac:knownFonts="1">
    <font>
      <sz val="11"/>
      <color theme="1"/>
      <name val="Calibri"/>
      <family val="2"/>
      <scheme val="minor"/>
    </font>
    <font>
      <sz val="12"/>
      <color indexed="62"/>
      <name val="Calibri"/>
      <family val="2"/>
    </font>
    <font>
      <sz val="11"/>
      <color indexed="62"/>
      <name val="Calibri"/>
      <family val="2"/>
    </font>
    <font>
      <b/>
      <sz val="10"/>
      <color indexed="62"/>
      <name val="Calibri"/>
      <family val="2"/>
    </font>
    <font>
      <sz val="14"/>
      <name val="Calibri"/>
      <family val="2"/>
    </font>
    <font>
      <sz val="14"/>
      <color indexed="8"/>
      <name val="Calibri"/>
      <family val="2"/>
    </font>
    <font>
      <sz val="11"/>
      <color rgb="FFFF0000"/>
      <name val="Calibri"/>
      <family val="2"/>
      <scheme val="minor"/>
    </font>
    <font>
      <sz val="11"/>
      <color theme="4" tint="-0.499984740745262"/>
      <name val="Calibri"/>
      <family val="2"/>
      <scheme val="minor"/>
    </font>
    <font>
      <b/>
      <sz val="14"/>
      <color theme="1"/>
      <name val="Calibri"/>
      <family val="2"/>
      <scheme val="minor"/>
    </font>
    <font>
      <sz val="10"/>
      <color rgb="FFFF0000"/>
      <name val="Calibri"/>
      <family val="2"/>
      <scheme val="minor"/>
    </font>
    <font>
      <sz val="11"/>
      <color theme="4" tint="-0.499984740745262"/>
      <name val="Calibri"/>
      <family val="2"/>
    </font>
    <font>
      <sz val="10"/>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sz val="14"/>
      <name val="Calibri"/>
      <family val="2"/>
      <scheme val="minor"/>
    </font>
    <font>
      <sz val="14"/>
      <color theme="1"/>
      <name val="Calibri"/>
      <family val="2"/>
      <scheme val="minor"/>
    </font>
    <font>
      <b/>
      <sz val="18"/>
      <color theme="1"/>
      <name val="Calibri"/>
      <family val="2"/>
      <scheme val="minor"/>
    </font>
    <font>
      <sz val="12"/>
      <color theme="4" tint="-0.499984740745262"/>
      <name val="Calibri"/>
      <family val="2"/>
      <scheme val="minor"/>
    </font>
    <font>
      <b/>
      <sz val="10"/>
      <color theme="1"/>
      <name val="Calibri"/>
      <family val="2"/>
      <scheme val="minor"/>
    </font>
    <font>
      <b/>
      <sz val="10"/>
      <color theme="4" tint="-0.499984740745262"/>
      <name val="Calibri"/>
      <family val="2"/>
      <scheme val="minor"/>
    </font>
    <font>
      <b/>
      <sz val="12"/>
      <color theme="4" tint="-0.499984740745262"/>
      <name val="Calibri"/>
      <family val="2"/>
      <scheme val="minor"/>
    </font>
    <font>
      <b/>
      <sz val="18"/>
      <color theme="0"/>
      <name val="Calibri"/>
      <family val="2"/>
      <scheme val="minor"/>
    </font>
    <font>
      <b/>
      <u/>
      <sz val="18"/>
      <color theme="0"/>
      <name val="Calibri"/>
      <family val="2"/>
      <scheme val="minor"/>
    </font>
    <font>
      <b/>
      <sz val="18"/>
      <color rgb="FFFF671B"/>
      <name val="Calibri"/>
      <family val="2"/>
      <scheme val="minor"/>
    </font>
    <font>
      <sz val="11"/>
      <color theme="1"/>
      <name val="Calibri"/>
      <family val="2"/>
      <scheme val="minor"/>
    </font>
    <font>
      <b/>
      <sz val="18"/>
      <name val="Calibri"/>
      <family val="2"/>
      <scheme val="minor"/>
    </font>
    <font>
      <b/>
      <sz val="18"/>
      <color rgb="FF39A900"/>
      <name val="Calibri"/>
      <family val="2"/>
      <scheme val="minor"/>
    </font>
    <font>
      <b/>
      <sz val="22"/>
      <color rgb="FF39A900"/>
      <name val="Calibri"/>
      <family val="2"/>
      <scheme val="minor"/>
    </font>
    <font>
      <b/>
      <u/>
      <sz val="22"/>
      <color rgb="FF39A900"/>
      <name val="Calibri"/>
      <family val="2"/>
      <scheme val="minor"/>
    </font>
    <font>
      <b/>
      <sz val="11"/>
      <color rgb="FF000000"/>
      <name val="Calibri"/>
      <family val="2"/>
    </font>
    <font>
      <sz val="11"/>
      <color theme="1"/>
      <name val="Calibri"/>
      <family val="2"/>
    </font>
    <font>
      <sz val="11"/>
      <name val="Calibri"/>
      <family val="2"/>
    </font>
    <font>
      <b/>
      <sz val="12"/>
      <color rgb="FF000000"/>
      <name val="Calibri"/>
      <family val="2"/>
    </font>
    <font>
      <sz val="11"/>
      <color rgb="FF000000"/>
      <name val="Calibri"/>
      <family val="2"/>
    </font>
  </fonts>
  <fills count="16">
    <fill>
      <patternFill patternType="none"/>
    </fill>
    <fill>
      <patternFill patternType="gray125"/>
    </fill>
    <fill>
      <patternFill patternType="solid">
        <fgColor theme="9" tint="0.39997558519241921"/>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006580"/>
        <bgColor indexed="64"/>
      </patternFill>
    </fill>
    <fill>
      <patternFill patternType="solid">
        <fgColor rgb="FFACD030"/>
        <bgColor indexed="64"/>
      </patternFill>
    </fill>
    <fill>
      <patternFill patternType="solid">
        <fgColor rgb="FFFF671B"/>
        <bgColor indexed="64"/>
      </patternFill>
    </fill>
    <fill>
      <patternFill patternType="solid">
        <fgColor rgb="FF39A900"/>
        <bgColor theme="5"/>
      </patternFill>
    </fill>
    <fill>
      <patternFill patternType="solid">
        <fgColor rgb="FFFFFFFF"/>
        <bgColor rgb="FFFFFFFF"/>
      </patternFill>
    </fill>
    <fill>
      <patternFill patternType="solid">
        <fgColor rgb="FFE2EFD9"/>
        <bgColor rgb="FFE2EFD9"/>
      </patternFill>
    </fill>
    <fill>
      <patternFill patternType="solid">
        <fgColor rgb="FFFFFF00"/>
        <bgColor rgb="FFFFFFFF"/>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theme="5"/>
      </left>
      <right/>
      <top style="thin">
        <color theme="5"/>
      </top>
      <bottom/>
      <diagonal/>
    </border>
    <border>
      <left style="thin">
        <color theme="2"/>
      </left>
      <right style="thin">
        <color theme="2"/>
      </right>
      <top style="thin">
        <color theme="2"/>
      </top>
      <bottom style="thin">
        <color theme="2"/>
      </bottom>
      <diagonal/>
    </border>
    <border>
      <left/>
      <right/>
      <top style="thin">
        <color theme="5"/>
      </top>
      <bottom/>
      <diagonal/>
    </border>
    <border>
      <left style="thin">
        <color theme="2"/>
      </left>
      <right style="thin">
        <color theme="2"/>
      </right>
      <top/>
      <bottom style="thin">
        <color theme="2"/>
      </bottom>
      <diagonal/>
    </border>
    <border>
      <left style="thin">
        <color theme="5"/>
      </left>
      <right/>
      <top/>
      <bottom/>
      <diagonal/>
    </border>
    <border>
      <left/>
      <right/>
      <top style="thin">
        <color theme="5"/>
      </top>
      <bottom style="double">
        <color theme="5"/>
      </bottom>
      <diagonal/>
    </border>
    <border>
      <left style="thin">
        <color theme="5"/>
      </left>
      <right/>
      <top style="thin">
        <color theme="5"/>
      </top>
      <bottom style="double">
        <color theme="5"/>
      </bottom>
      <diagonal/>
    </border>
    <border>
      <left style="thin">
        <color theme="2"/>
      </left>
      <right style="thin">
        <color theme="2"/>
      </right>
      <top style="thin">
        <color theme="2"/>
      </top>
      <bottom/>
      <diagonal/>
    </border>
    <border>
      <left style="thin">
        <color rgb="FFFF671B"/>
      </left>
      <right style="thin">
        <color rgb="FFFF671B"/>
      </right>
      <top style="thin">
        <color rgb="FFFF671B"/>
      </top>
      <bottom style="thin">
        <color rgb="FFFF671B"/>
      </bottom>
      <diagonal/>
    </border>
    <border>
      <left style="thin">
        <color indexed="64"/>
      </left>
      <right style="thin">
        <color indexed="64"/>
      </right>
      <top style="thin">
        <color indexed="64"/>
      </top>
      <bottom/>
      <diagonal/>
    </border>
    <border>
      <left style="thin">
        <color rgb="FFFF671B"/>
      </left>
      <right style="thin">
        <color rgb="FFFF671B"/>
      </right>
      <top/>
      <bottom style="thin">
        <color rgb="FFFF671B"/>
      </bottom>
      <diagonal/>
    </border>
    <border>
      <left style="thin">
        <color rgb="FFFF671B"/>
      </left>
      <right style="thin">
        <color rgb="FFFF671B"/>
      </right>
      <top style="thin">
        <color rgb="FFFF671B"/>
      </top>
      <bottom/>
      <diagonal/>
    </border>
    <border>
      <left style="thin">
        <color rgb="FFFF671B"/>
      </left>
      <right/>
      <top/>
      <bottom style="thin">
        <color rgb="FFFF671B"/>
      </bottom>
      <diagonal/>
    </border>
    <border>
      <left/>
      <right/>
      <top/>
      <bottom style="thin">
        <color rgb="FFFF671B"/>
      </bottom>
      <diagonal/>
    </border>
    <border>
      <left/>
      <right style="thin">
        <color rgb="FFFF671B"/>
      </right>
      <top/>
      <bottom style="thin">
        <color rgb="FFFF671B"/>
      </bottom>
      <diagonal/>
    </border>
    <border>
      <left style="thin">
        <color rgb="FFFF671B"/>
      </left>
      <right/>
      <top style="thin">
        <color rgb="FFFF671B"/>
      </top>
      <bottom style="thin">
        <color rgb="FFFF671B"/>
      </bottom>
      <diagonal/>
    </border>
    <border>
      <left style="thin">
        <color rgb="FFF1650F"/>
      </left>
      <right style="thin">
        <color rgb="FFF1650F"/>
      </right>
      <top style="thin">
        <color rgb="FFF1650F"/>
      </top>
      <bottom style="thin">
        <color rgb="FFF1650F"/>
      </bottom>
      <diagonal/>
    </border>
    <border>
      <left/>
      <right/>
      <top style="thin">
        <color rgb="FFFF671B"/>
      </top>
      <bottom style="thin">
        <color rgb="FFFF671B"/>
      </bottom>
      <diagonal/>
    </border>
    <border>
      <left/>
      <right style="thin">
        <color rgb="FFFF671B"/>
      </right>
      <top style="thin">
        <color rgb="FFFF671B"/>
      </top>
      <bottom style="thin">
        <color rgb="FFFF671B"/>
      </bottom>
      <diagonal/>
    </border>
    <border>
      <left/>
      <right style="thin">
        <color rgb="FFFF671B"/>
      </right>
      <top/>
      <bottom/>
      <diagonal/>
    </border>
    <border>
      <left/>
      <right/>
      <top style="thin">
        <color indexed="64"/>
      </top>
      <bottom/>
      <diagonal/>
    </border>
    <border>
      <left style="thin">
        <color rgb="FFF1650F"/>
      </left>
      <right/>
      <top style="thin">
        <color rgb="FFF1650F"/>
      </top>
      <bottom style="thin">
        <color rgb="FFF1650F"/>
      </bottom>
      <diagonal/>
    </border>
    <border>
      <left/>
      <right style="thin">
        <color rgb="FFF1650F"/>
      </right>
      <top style="thin">
        <color rgb="FFF1650F"/>
      </top>
      <bottom style="thin">
        <color rgb="FFF1650F"/>
      </bottom>
      <diagonal/>
    </border>
    <border>
      <left style="thin">
        <color theme="9"/>
      </left>
      <right style="thin">
        <color theme="9"/>
      </right>
      <top style="thin">
        <color theme="9"/>
      </top>
      <bottom style="thin">
        <color theme="9"/>
      </bottom>
      <diagonal/>
    </border>
    <border>
      <left/>
      <right/>
      <top style="thin">
        <color theme="9"/>
      </top>
      <bottom style="thin">
        <color theme="9"/>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505050"/>
      </left>
      <right/>
      <top style="medium">
        <color rgb="FF505050"/>
      </top>
      <bottom style="thin">
        <color rgb="FF505050"/>
      </bottom>
      <diagonal/>
    </border>
    <border>
      <left/>
      <right/>
      <top style="medium">
        <color rgb="FF505050"/>
      </top>
      <bottom style="thin">
        <color rgb="FF505050"/>
      </bottom>
      <diagonal/>
    </border>
    <border>
      <left/>
      <right/>
      <top style="medium">
        <color rgb="FF000000"/>
      </top>
      <bottom style="medium">
        <color rgb="FF000000"/>
      </bottom>
      <diagonal/>
    </border>
    <border>
      <left style="medium">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style="thin">
        <color rgb="FF505050"/>
      </bottom>
      <diagonal/>
    </border>
    <border>
      <left style="thin">
        <color rgb="FF505050"/>
      </left>
      <right/>
      <top style="thin">
        <color rgb="FF505050"/>
      </top>
      <bottom style="thin">
        <color rgb="FF50505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505050"/>
      </left>
      <right style="thin">
        <color rgb="FF505050"/>
      </right>
      <top style="thin">
        <color rgb="FF505050"/>
      </top>
      <bottom/>
      <diagonal/>
    </border>
    <border>
      <left style="thin">
        <color rgb="FF505050"/>
      </left>
      <right style="thin">
        <color rgb="FF505050"/>
      </right>
      <top style="thin">
        <color rgb="FF505050"/>
      </top>
      <bottom/>
      <diagonal/>
    </border>
    <border>
      <left style="thin">
        <color rgb="FF505050"/>
      </left>
      <right/>
      <top style="thin">
        <color rgb="FF505050"/>
      </top>
      <bottom/>
      <diagonal/>
    </border>
    <border>
      <left style="medium">
        <color rgb="FF000000"/>
      </left>
      <right style="thin">
        <color rgb="FF000000"/>
      </right>
      <top style="thin">
        <color rgb="FF000000"/>
      </top>
      <bottom style="thin">
        <color rgb="FF000000"/>
      </bottom>
      <diagonal/>
    </border>
    <border>
      <left style="thin">
        <color rgb="FF000000"/>
      </left>
      <right/>
      <top/>
      <bottom/>
      <diagonal/>
    </border>
    <border>
      <left style="medium">
        <color rgb="FF505050"/>
      </left>
      <right style="thin">
        <color rgb="FF505050"/>
      </right>
      <top/>
      <bottom/>
      <diagonal/>
    </border>
    <border>
      <left style="thin">
        <color rgb="FF505050"/>
      </left>
      <right style="thin">
        <color rgb="FF505050"/>
      </right>
      <top/>
      <bottom/>
      <diagonal/>
    </border>
    <border>
      <left style="thin">
        <color rgb="FF505050"/>
      </left>
      <right/>
      <top/>
      <bottom/>
      <diagonal/>
    </border>
    <border>
      <left style="thin">
        <color indexed="64"/>
      </left>
      <right style="thin">
        <color indexed="64"/>
      </right>
      <top/>
      <bottom/>
      <diagonal/>
    </border>
    <border>
      <left style="medium">
        <color rgb="FF505050"/>
      </left>
      <right style="thin">
        <color rgb="FF505050"/>
      </right>
      <top/>
      <bottom style="thin">
        <color rgb="FF505050"/>
      </bottom>
      <diagonal/>
    </border>
    <border>
      <left style="thin">
        <color rgb="FF505050"/>
      </left>
      <right style="thin">
        <color rgb="FF505050"/>
      </right>
      <top/>
      <bottom style="thin">
        <color rgb="FF505050"/>
      </bottom>
      <diagonal/>
    </border>
    <border>
      <left style="thin">
        <color rgb="FF505050"/>
      </left>
      <right/>
      <top/>
      <bottom style="thin">
        <color rgb="FF505050"/>
      </bottom>
      <diagonal/>
    </border>
    <border>
      <left style="thin">
        <color indexed="64"/>
      </left>
      <right style="thin">
        <color indexed="64"/>
      </right>
      <top/>
      <bottom style="thin">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diagonal/>
    </border>
    <border>
      <left style="thin">
        <color rgb="FF505050"/>
      </left>
      <right style="medium">
        <color rgb="FF505050"/>
      </right>
      <top style="thin">
        <color rgb="FF505050"/>
      </top>
      <bottom style="thin">
        <color rgb="FF505050"/>
      </bottom>
      <diagonal/>
    </border>
    <border>
      <left style="medium">
        <color rgb="FF000000"/>
      </left>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505050"/>
      </left>
      <right style="thin">
        <color rgb="FF505050"/>
      </right>
      <top style="thin">
        <color rgb="FF505050"/>
      </top>
      <bottom style="medium">
        <color rgb="FF505050"/>
      </bottom>
      <diagonal/>
    </border>
    <border>
      <left style="thin">
        <color rgb="FF505050"/>
      </left>
      <right style="thin">
        <color rgb="FF505050"/>
      </right>
      <top style="thin">
        <color rgb="FF505050"/>
      </top>
      <bottom style="medium">
        <color rgb="FF505050"/>
      </bottom>
      <diagonal/>
    </border>
    <border>
      <left style="thin">
        <color rgb="FF505050"/>
      </left>
      <right style="medium">
        <color rgb="FF505050"/>
      </right>
      <top style="thin">
        <color rgb="FF505050"/>
      </top>
      <bottom style="medium">
        <color rgb="FF505050"/>
      </bottom>
      <diagonal/>
    </border>
    <border>
      <left style="thin">
        <color rgb="FFFF671B"/>
      </left>
      <right style="thin">
        <color rgb="FFFF671B"/>
      </right>
      <top/>
      <bottom/>
      <diagonal/>
    </border>
  </borders>
  <cellStyleXfs count="2">
    <xf numFmtId="0" fontId="0" fillId="0" borderId="0"/>
    <xf numFmtId="9" fontId="25" fillId="0" borderId="0" applyFont="0" applyFill="0" applyBorder="0" applyAlignment="0" applyProtection="0"/>
  </cellStyleXfs>
  <cellXfs count="194">
    <xf numFmtId="0" fontId="0" fillId="0" borderId="0" xfId="0"/>
    <xf numFmtId="0" fontId="0" fillId="0" borderId="0" xfId="0" applyAlignment="1">
      <alignment wrapText="1"/>
    </xf>
    <xf numFmtId="0" fontId="0" fillId="0" borderId="0" xfId="0"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6" fillId="0" borderId="0" xfId="0" applyFont="1" applyAlignment="1">
      <alignment wrapText="1"/>
    </xf>
    <xf numFmtId="0" fontId="9" fillId="0" borderId="0" xfId="0" applyFont="1" applyAlignment="1">
      <alignment wrapText="1"/>
    </xf>
    <xf numFmtId="0" fontId="10" fillId="2" borderId="1" xfId="0" applyFont="1" applyFill="1" applyBorder="1" applyAlignment="1">
      <alignment horizontal="left" vertical="center" wrapText="1"/>
    </xf>
    <xf numFmtId="0" fontId="11" fillId="0" borderId="0" xfId="0" applyFont="1" applyAlignment="1">
      <alignment horizontal="left" vertical="center" wrapText="1"/>
    </xf>
    <xf numFmtId="0" fontId="12" fillId="3" borderId="1" xfId="0" applyFont="1" applyFill="1" applyBorder="1" applyAlignment="1">
      <alignment horizontal="left" vertical="center" wrapText="1"/>
    </xf>
    <xf numFmtId="0" fontId="13" fillId="0" borderId="0" xfId="0" applyFont="1" applyAlignment="1">
      <alignment wrapText="1"/>
    </xf>
    <xf numFmtId="0" fontId="14" fillId="3" borderId="1" xfId="0" applyFont="1" applyFill="1" applyBorder="1" applyAlignment="1">
      <alignment horizontal="center" vertical="center" wrapText="1"/>
    </xf>
    <xf numFmtId="0" fontId="15" fillId="4" borderId="1" xfId="0" applyFont="1" applyFill="1" applyBorder="1" applyAlignment="1">
      <alignment vertical="center" wrapText="1"/>
    </xf>
    <xf numFmtId="0" fontId="15" fillId="4" borderId="1" xfId="0" applyFont="1" applyFill="1" applyBorder="1" applyAlignment="1">
      <alignment vertical="center"/>
    </xf>
    <xf numFmtId="0" fontId="16" fillId="4" borderId="1" xfId="0" applyFont="1" applyFill="1" applyBorder="1" applyAlignment="1">
      <alignment vertical="center"/>
    </xf>
    <xf numFmtId="0" fontId="17" fillId="5" borderId="0" xfId="0" applyFont="1" applyFill="1" applyAlignment="1">
      <alignment vertical="center" wrapText="1"/>
    </xf>
    <xf numFmtId="0" fontId="0" fillId="5" borderId="0" xfId="0" applyFill="1" applyAlignment="1">
      <alignment wrapText="1"/>
    </xf>
    <xf numFmtId="0" fontId="17" fillId="5" borderId="0" xfId="0" applyFont="1" applyFill="1" applyAlignment="1">
      <alignment wrapText="1"/>
    </xf>
    <xf numFmtId="0" fontId="15" fillId="6" borderId="1" xfId="0" applyFont="1" applyFill="1" applyBorder="1" applyAlignment="1" applyProtection="1">
      <alignment vertical="center"/>
      <protection locked="0"/>
    </xf>
    <xf numFmtId="0" fontId="15" fillId="6" borderId="1" xfId="0" applyFont="1" applyFill="1" applyBorder="1" applyAlignment="1">
      <alignment vertical="center"/>
    </xf>
    <xf numFmtId="0" fontId="15" fillId="7" borderId="1" xfId="0" applyFont="1" applyFill="1" applyBorder="1" applyAlignment="1" applyProtection="1">
      <alignment vertical="center"/>
      <protection locked="0"/>
    </xf>
    <xf numFmtId="0" fontId="15" fillId="7" borderId="1" xfId="0" applyFont="1" applyFill="1" applyBorder="1" applyAlignment="1">
      <alignment vertical="center"/>
    </xf>
    <xf numFmtId="0" fontId="14" fillId="3" borderId="1" xfId="0" applyFont="1" applyFill="1" applyBorder="1" applyAlignment="1" applyProtection="1">
      <alignment horizontal="center" vertical="center" wrapText="1"/>
      <protection locked="0"/>
    </xf>
    <xf numFmtId="0" fontId="15" fillId="6" borderId="1" xfId="0" applyFont="1" applyFill="1" applyBorder="1" applyAlignment="1">
      <alignment vertical="center" wrapText="1"/>
    </xf>
    <xf numFmtId="0" fontId="16" fillId="6" borderId="1" xfId="0" applyFont="1" applyFill="1" applyBorder="1" applyAlignment="1">
      <alignment vertical="center" wrapText="1"/>
    </xf>
    <xf numFmtId="0" fontId="15" fillId="8" borderId="1" xfId="0" applyFont="1" applyFill="1" applyBorder="1" applyAlignment="1">
      <alignment vertical="center"/>
    </xf>
    <xf numFmtId="0" fontId="16" fillId="7" borderId="1" xfId="0" applyFont="1" applyFill="1" applyBorder="1" applyAlignment="1">
      <alignment vertical="center" wrapText="1"/>
    </xf>
    <xf numFmtId="0" fontId="16" fillId="8" borderId="1" xfId="0" applyFont="1" applyFill="1" applyBorder="1" applyAlignment="1">
      <alignment vertical="center" wrapText="1"/>
    </xf>
    <xf numFmtId="0" fontId="16" fillId="0" borderId="0" xfId="0" applyFont="1" applyAlignment="1">
      <alignmen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24" fillId="5" borderId="0" xfId="0" applyFont="1" applyFill="1" applyAlignment="1">
      <alignment wrapText="1"/>
    </xf>
    <xf numFmtId="0" fontId="16" fillId="0" borderId="6" xfId="0" applyFont="1" applyBorder="1" applyAlignment="1">
      <alignment vertical="center" wrapText="1"/>
    </xf>
    <xf numFmtId="0" fontId="16" fillId="0" borderId="4" xfId="0" applyFont="1" applyBorder="1" applyAlignment="1">
      <alignment vertical="center" wrapText="1"/>
    </xf>
    <xf numFmtId="0" fontId="16" fillId="0" borderId="2" xfId="0" applyFont="1" applyBorder="1" applyAlignment="1">
      <alignment vertical="center" wrapText="1"/>
    </xf>
    <xf numFmtId="0" fontId="16" fillId="0" borderId="10" xfId="0" applyFont="1" applyBorder="1" applyAlignment="1">
      <alignment vertical="center" wrapText="1"/>
    </xf>
    <xf numFmtId="0" fontId="16" fillId="0" borderId="10" xfId="0" applyFont="1" applyBorder="1" applyAlignment="1">
      <alignment horizontal="center" vertical="center" wrapText="1"/>
    </xf>
    <xf numFmtId="0" fontId="16" fillId="0" borderId="13" xfId="0" applyFont="1" applyBorder="1" applyAlignment="1">
      <alignment vertical="center" wrapText="1"/>
    </xf>
    <xf numFmtId="0" fontId="16" fillId="0" borderId="12" xfId="0" applyFont="1" applyBorder="1" applyAlignment="1">
      <alignment vertical="center" wrapText="1"/>
    </xf>
    <xf numFmtId="0" fontId="16" fillId="10" borderId="10" xfId="0" applyFont="1" applyFill="1" applyBorder="1" applyAlignment="1">
      <alignment horizontal="center" vertical="center" wrapText="1"/>
    </xf>
    <xf numFmtId="0" fontId="16" fillId="10" borderId="10" xfId="0" applyFont="1" applyFill="1" applyBorder="1" applyAlignment="1">
      <alignment vertical="center" wrapText="1"/>
    </xf>
    <xf numFmtId="0" fontId="16" fillId="11" borderId="10" xfId="0" applyFont="1" applyFill="1" applyBorder="1" applyAlignment="1">
      <alignment horizontal="center" vertical="center" wrapText="1"/>
    </xf>
    <xf numFmtId="0" fontId="16" fillId="11" borderId="10" xfId="0" applyFont="1" applyFill="1" applyBorder="1" applyAlignment="1">
      <alignment vertical="center" wrapText="1"/>
    </xf>
    <xf numFmtId="0" fontId="22" fillId="9" borderId="0" xfId="0" applyFont="1" applyFill="1" applyAlignment="1" applyProtection="1">
      <alignment vertical="center" textRotation="90" wrapText="1"/>
      <protection hidden="1"/>
    </xf>
    <xf numFmtId="9" fontId="16" fillId="0" borderId="10" xfId="0" applyNumberFormat="1" applyFont="1" applyBorder="1" applyAlignment="1">
      <alignment horizontal="center" vertical="center" wrapText="1"/>
    </xf>
    <xf numFmtId="9" fontId="16" fillId="10" borderId="10" xfId="1" applyFont="1" applyFill="1" applyBorder="1" applyAlignment="1">
      <alignment horizontal="center" vertical="center" wrapText="1"/>
    </xf>
    <xf numFmtId="9" fontId="16" fillId="9" borderId="10" xfId="1" applyFont="1" applyFill="1" applyBorder="1" applyAlignment="1">
      <alignment horizontal="center" vertical="center" wrapText="1"/>
    </xf>
    <xf numFmtId="0" fontId="0" fillId="0" borderId="0" xfId="0" applyAlignment="1">
      <alignment horizontal="center"/>
    </xf>
    <xf numFmtId="0" fontId="26" fillId="0" borderId="10" xfId="0" applyFont="1" applyBorder="1" applyAlignment="1" applyProtection="1">
      <alignment horizontal="center" vertical="center" wrapText="1"/>
      <protection hidden="1"/>
    </xf>
    <xf numFmtId="0" fontId="16" fillId="9" borderId="13" xfId="0" applyFont="1" applyFill="1" applyBorder="1" applyAlignment="1">
      <alignment horizontal="center" vertical="center" wrapText="1"/>
    </xf>
    <xf numFmtId="9" fontId="16" fillId="9" borderId="13" xfId="1" applyFont="1" applyFill="1" applyBorder="1" applyAlignment="1">
      <alignment horizontal="center" vertical="center" wrapText="1"/>
    </xf>
    <xf numFmtId="0" fontId="16" fillId="9" borderId="13" xfId="0" applyFont="1" applyFill="1" applyBorder="1" applyAlignment="1">
      <alignment vertical="center" wrapText="1"/>
    </xf>
    <xf numFmtId="0" fontId="0" fillId="0" borderId="18" xfId="0" applyBorder="1"/>
    <xf numFmtId="0" fontId="16" fillId="0" borderId="0" xfId="0" applyFont="1"/>
    <xf numFmtId="9" fontId="26" fillId="11" borderId="10" xfId="0" applyNumberFormat="1" applyFont="1" applyFill="1" applyBorder="1" applyAlignment="1" applyProtection="1">
      <alignment horizontal="center" vertical="center" wrapText="1"/>
      <protection hidden="1"/>
    </xf>
    <xf numFmtId="9" fontId="26" fillId="10" borderId="10" xfId="0" applyNumberFormat="1" applyFont="1" applyFill="1" applyBorder="1" applyAlignment="1" applyProtection="1">
      <alignment horizontal="center" vertical="center" wrapText="1"/>
      <protection hidden="1"/>
    </xf>
    <xf numFmtId="9" fontId="26" fillId="9" borderId="16" xfId="0" applyNumberFormat="1" applyFont="1" applyFill="1" applyBorder="1" applyAlignment="1" applyProtection="1">
      <alignment horizontal="center" vertical="center" wrapText="1"/>
      <protection hidden="1"/>
    </xf>
    <xf numFmtId="0" fontId="0" fillId="0" borderId="24" xfId="0" applyBorder="1"/>
    <xf numFmtId="0" fontId="26" fillId="5" borderId="23" xfId="0" applyFont="1" applyFill="1" applyBorder="1" applyAlignment="1" applyProtection="1">
      <alignment horizontal="center" vertical="center" wrapText="1"/>
      <protection hidden="1"/>
    </xf>
    <xf numFmtId="0" fontId="26" fillId="5" borderId="18" xfId="0" applyFont="1" applyFill="1" applyBorder="1" applyAlignment="1" applyProtection="1">
      <alignment horizontal="center" vertical="center" wrapText="1"/>
      <protection hidden="1"/>
    </xf>
    <xf numFmtId="0" fontId="16" fillId="0" borderId="10" xfId="0" applyFont="1" applyBorder="1" applyAlignment="1">
      <alignment horizontal="left" vertical="center" wrapText="1"/>
    </xf>
    <xf numFmtId="16" fontId="16" fillId="0" borderId="10" xfId="0" applyNumberFormat="1" applyFont="1" applyBorder="1" applyAlignment="1">
      <alignment horizontal="center" vertical="center" wrapText="1"/>
    </xf>
    <xf numFmtId="0" fontId="23" fillId="12" borderId="1" xfId="0" applyFont="1" applyFill="1" applyBorder="1" applyAlignment="1">
      <alignment horizontal="center" vertical="center"/>
    </xf>
    <xf numFmtId="0" fontId="23" fillId="12" borderId="11" xfId="0" applyFont="1" applyFill="1" applyBorder="1" applyAlignment="1">
      <alignment horizontal="center" vertical="center"/>
    </xf>
    <xf numFmtId="0" fontId="23" fillId="12" borderId="1" xfId="0" applyFont="1" applyFill="1" applyBorder="1" applyAlignment="1">
      <alignment horizontal="center" vertical="center" wrapText="1"/>
    </xf>
    <xf numFmtId="0" fontId="23" fillId="12" borderId="11" xfId="0" applyFont="1" applyFill="1" applyBorder="1" applyAlignment="1">
      <alignment horizontal="center" vertical="center" wrapText="1"/>
    </xf>
    <xf numFmtId="0" fontId="16" fillId="0" borderId="25" xfId="0" applyFont="1" applyBorder="1" applyAlignment="1">
      <alignment vertical="center" wrapText="1"/>
    </xf>
    <xf numFmtId="0" fontId="16" fillId="0" borderId="26" xfId="0" applyFont="1" applyBorder="1" applyAlignment="1">
      <alignment vertical="center" wrapText="1"/>
    </xf>
    <xf numFmtId="0" fontId="30" fillId="0" borderId="0" xfId="0" applyFont="1" applyAlignment="1">
      <alignment horizontal="center"/>
    </xf>
    <xf numFmtId="0" fontId="31" fillId="0" borderId="0" xfId="0" applyFont="1"/>
    <xf numFmtId="0" fontId="0" fillId="13" borderId="0" xfId="0" applyFill="1"/>
    <xf numFmtId="0" fontId="0" fillId="13" borderId="0" xfId="0" applyFill="1" applyAlignment="1">
      <alignment wrapText="1"/>
    </xf>
    <xf numFmtId="0" fontId="30" fillId="13" borderId="0" xfId="0" applyFont="1" applyFill="1" applyAlignment="1">
      <alignment horizontal="center" vertical="center" wrapText="1"/>
    </xf>
    <xf numFmtId="0" fontId="30" fillId="13" borderId="32" xfId="0" applyFont="1" applyFill="1" applyBorder="1" applyAlignment="1">
      <alignment horizontal="center" vertical="center"/>
    </xf>
    <xf numFmtId="0" fontId="30" fillId="13" borderId="33" xfId="0" applyFont="1" applyFill="1" applyBorder="1" applyAlignment="1">
      <alignment horizontal="center" vertical="center"/>
    </xf>
    <xf numFmtId="0" fontId="30" fillId="13" borderId="34" xfId="0" applyFont="1" applyFill="1" applyBorder="1" applyAlignment="1">
      <alignment horizontal="center" vertical="center"/>
    </xf>
    <xf numFmtId="0" fontId="30" fillId="14" borderId="38" xfId="0" applyFont="1" applyFill="1" applyBorder="1" applyAlignment="1">
      <alignment horizontal="left" vertical="center" wrapText="1"/>
    </xf>
    <xf numFmtId="0" fontId="30" fillId="14" borderId="39" xfId="0" applyFont="1" applyFill="1" applyBorder="1" applyAlignment="1">
      <alignment horizontal="left" vertical="center" wrapText="1"/>
    </xf>
    <xf numFmtId="0" fontId="30" fillId="14" borderId="40" xfId="0" applyFont="1" applyFill="1" applyBorder="1" applyAlignment="1">
      <alignment horizontal="left" vertical="center" wrapText="1"/>
    </xf>
    <xf numFmtId="0" fontId="0" fillId="13" borderId="41" xfId="0" applyFill="1" applyBorder="1" applyAlignment="1">
      <alignment vertical="center"/>
    </xf>
    <xf numFmtId="0" fontId="0" fillId="13" borderId="42" xfId="0" applyFill="1" applyBorder="1" applyAlignment="1">
      <alignment horizontal="center" vertical="center"/>
    </xf>
    <xf numFmtId="9" fontId="0" fillId="13" borderId="42" xfId="0" applyNumberFormat="1" applyFill="1" applyBorder="1" applyAlignment="1">
      <alignment horizontal="center" vertical="center"/>
    </xf>
    <xf numFmtId="0" fontId="0" fillId="13" borderId="43" xfId="0" applyFill="1" applyBorder="1" applyAlignment="1">
      <alignment horizontal="center" vertical="center" wrapText="1"/>
    </xf>
    <xf numFmtId="0" fontId="0" fillId="14" borderId="38" xfId="0" applyFill="1" applyBorder="1" applyAlignment="1">
      <alignment horizontal="left" vertical="center" wrapText="1"/>
    </xf>
    <xf numFmtId="0" fontId="0" fillId="14" borderId="39" xfId="0" applyFill="1" applyBorder="1" applyAlignment="1">
      <alignment horizontal="left" vertical="center" wrapText="1"/>
    </xf>
    <xf numFmtId="0" fontId="0" fillId="14" borderId="40" xfId="0" applyFill="1" applyBorder="1" applyAlignment="1">
      <alignment horizontal="left" vertical="center" wrapText="1"/>
    </xf>
    <xf numFmtId="0" fontId="34" fillId="15" borderId="1" xfId="0" applyFont="1" applyFill="1" applyBorder="1" applyAlignment="1">
      <alignment horizontal="left" vertical="center" wrapText="1"/>
    </xf>
    <xf numFmtId="0" fontId="0" fillId="13" borderId="44" xfId="0" applyFill="1" applyBorder="1" applyAlignment="1">
      <alignment vertical="center"/>
    </xf>
    <xf numFmtId="0" fontId="0" fillId="13" borderId="45" xfId="0" applyFill="1" applyBorder="1" applyAlignment="1">
      <alignment horizontal="center" vertical="center"/>
    </xf>
    <xf numFmtId="9" fontId="0" fillId="13" borderId="45" xfId="0" applyNumberFormat="1" applyFill="1" applyBorder="1" applyAlignment="1">
      <alignment horizontal="center" vertical="center"/>
    </xf>
    <xf numFmtId="0" fontId="0" fillId="13" borderId="46" xfId="0" applyFill="1" applyBorder="1" applyAlignment="1">
      <alignment horizontal="center" vertical="center" wrapText="1"/>
    </xf>
    <xf numFmtId="0" fontId="0" fillId="13" borderId="47" xfId="0" applyFill="1" applyBorder="1" applyAlignment="1">
      <alignment vertical="center" wrapText="1"/>
    </xf>
    <xf numFmtId="0" fontId="0" fillId="13" borderId="48" xfId="0" applyFill="1" applyBorder="1" applyAlignment="1">
      <alignment horizontal="center" vertical="center"/>
    </xf>
    <xf numFmtId="0" fontId="0" fillId="13" borderId="49" xfId="0" applyFill="1" applyBorder="1" applyAlignment="1">
      <alignment horizontal="left" vertical="center" wrapText="1"/>
    </xf>
    <xf numFmtId="9" fontId="0" fillId="13" borderId="48" xfId="0" applyNumberFormat="1" applyFill="1" applyBorder="1" applyAlignment="1">
      <alignment horizontal="center" vertical="center"/>
    </xf>
    <xf numFmtId="0" fontId="0" fillId="13" borderId="47" xfId="0" applyFill="1" applyBorder="1" applyAlignment="1">
      <alignment vertical="center"/>
    </xf>
    <xf numFmtId="0" fontId="0" fillId="13" borderId="49" xfId="0" applyFill="1" applyBorder="1" applyAlignment="1">
      <alignment horizontal="center" vertical="center"/>
    </xf>
    <xf numFmtId="0" fontId="0" fillId="13" borderId="38" xfId="0" applyFill="1" applyBorder="1" applyAlignment="1">
      <alignment horizontal="left" vertical="center" wrapText="1"/>
    </xf>
    <xf numFmtId="0" fontId="0" fillId="13" borderId="39" xfId="0" applyFill="1" applyBorder="1" applyAlignment="1">
      <alignment horizontal="left" vertical="center" wrapText="1"/>
    </xf>
    <xf numFmtId="0" fontId="0" fillId="13" borderId="40" xfId="0" applyFill="1" applyBorder="1" applyAlignment="1">
      <alignment horizontal="left" vertical="center" wrapText="1"/>
    </xf>
    <xf numFmtId="0" fontId="0" fillId="15" borderId="1" xfId="0" applyFill="1" applyBorder="1" applyAlignment="1">
      <alignment horizontal="left" vertical="center" wrapText="1"/>
    </xf>
    <xf numFmtId="0" fontId="30" fillId="13" borderId="37" xfId="0" applyFont="1" applyFill="1" applyBorder="1" applyAlignment="1">
      <alignment vertical="center" wrapText="1"/>
    </xf>
    <xf numFmtId="0" fontId="30" fillId="13" borderId="50" xfId="0" applyFont="1" applyFill="1" applyBorder="1" applyAlignment="1">
      <alignment horizontal="center" vertical="center"/>
    </xf>
    <xf numFmtId="9" fontId="30" fillId="13" borderId="50" xfId="0" applyNumberFormat="1" applyFont="1" applyFill="1" applyBorder="1" applyAlignment="1">
      <alignment horizontal="center" vertical="center"/>
    </xf>
    <xf numFmtId="0" fontId="0" fillId="13" borderId="51" xfId="0" applyFill="1" applyBorder="1" applyAlignment="1">
      <alignment horizontal="center" vertical="center"/>
    </xf>
    <xf numFmtId="0" fontId="30" fillId="13" borderId="38" xfId="0" applyFont="1" applyFill="1" applyBorder="1" applyAlignment="1">
      <alignment horizontal="left" vertical="center" wrapText="1"/>
    </xf>
    <xf numFmtId="0" fontId="0" fillId="13" borderId="52" xfId="0" applyFill="1" applyBorder="1" applyAlignment="1">
      <alignment horizontal="left" vertical="center"/>
    </xf>
    <xf numFmtId="0" fontId="0" fillId="13" borderId="53" xfId="0" applyFill="1" applyBorder="1" applyAlignment="1">
      <alignment horizontal="center" vertical="center"/>
    </xf>
    <xf numFmtId="0" fontId="30" fillId="13" borderId="53" xfId="0" applyFont="1" applyFill="1" applyBorder="1" applyAlignment="1">
      <alignment horizontal="center" vertical="center"/>
    </xf>
    <xf numFmtId="0" fontId="0" fillId="13" borderId="57" xfId="0" applyFill="1" applyBorder="1" applyAlignment="1">
      <alignment horizontal="left" vertical="center"/>
    </xf>
    <xf numFmtId="0" fontId="30" fillId="13" borderId="45" xfId="0" applyFont="1" applyFill="1" applyBorder="1" applyAlignment="1">
      <alignment horizontal="center" vertical="center"/>
    </xf>
    <xf numFmtId="0" fontId="0" fillId="13" borderId="57" xfId="0" applyFill="1" applyBorder="1" applyAlignment="1">
      <alignment vertical="center" wrapText="1"/>
    </xf>
    <xf numFmtId="0" fontId="0" fillId="13" borderId="46" xfId="0" applyFill="1" applyBorder="1" applyAlignment="1">
      <alignment horizontal="center" vertical="center"/>
    </xf>
    <xf numFmtId="0" fontId="0" fillId="13" borderId="57" xfId="0" applyFill="1" applyBorder="1" applyAlignment="1">
      <alignment vertical="center"/>
    </xf>
    <xf numFmtId="0" fontId="0" fillId="13" borderId="46" xfId="0" applyFill="1" applyBorder="1" applyAlignment="1">
      <alignment horizontal="left" vertical="center" wrapText="1"/>
    </xf>
    <xf numFmtId="0" fontId="0" fillId="13" borderId="67" xfId="0" applyFill="1" applyBorder="1" applyAlignment="1">
      <alignment vertical="center" wrapText="1"/>
    </xf>
    <xf numFmtId="0" fontId="0" fillId="13" borderId="68" xfId="0" applyFill="1" applyBorder="1" applyAlignment="1">
      <alignment horizontal="center" vertical="center"/>
    </xf>
    <xf numFmtId="9" fontId="0" fillId="13" borderId="68" xfId="0" applyNumberFormat="1" applyFill="1" applyBorder="1" applyAlignment="1">
      <alignment horizontal="center" vertical="center"/>
    </xf>
    <xf numFmtId="0" fontId="0" fillId="13" borderId="69" xfId="0" applyFill="1" applyBorder="1" applyAlignment="1">
      <alignment horizontal="center" vertical="center" wrapText="1"/>
    </xf>
    <xf numFmtId="0" fontId="30" fillId="13" borderId="0" xfId="0" applyFont="1" applyFill="1" applyAlignment="1">
      <alignment vertical="center" wrapText="1"/>
    </xf>
    <xf numFmtId="0" fontId="30" fillId="13" borderId="70" xfId="0" applyFont="1" applyFill="1" applyBorder="1" applyAlignment="1">
      <alignment horizontal="center" vertical="center"/>
    </xf>
    <xf numFmtId="9" fontId="30" fillId="13" borderId="70" xfId="0" applyNumberFormat="1" applyFont="1" applyFill="1" applyBorder="1" applyAlignment="1">
      <alignment horizontal="center" vertical="center"/>
    </xf>
    <xf numFmtId="0" fontId="0" fillId="13" borderId="58" xfId="0" applyFill="1" applyBorder="1" applyAlignment="1">
      <alignment horizontal="center" vertical="center"/>
    </xf>
    <xf numFmtId="0" fontId="0" fillId="13" borderId="71" xfId="0" applyFill="1" applyBorder="1" applyAlignment="1">
      <alignment horizontal="left" vertical="center" wrapText="1"/>
    </xf>
    <xf numFmtId="0" fontId="30" fillId="13" borderId="73" xfId="0" applyFont="1" applyFill="1" applyBorder="1" applyAlignment="1">
      <alignment vertical="center" wrapText="1"/>
    </xf>
    <xf numFmtId="0" fontId="0" fillId="13" borderId="75" xfId="0" applyFill="1" applyBorder="1" applyAlignment="1">
      <alignment horizontal="center" vertical="center" wrapText="1"/>
    </xf>
    <xf numFmtId="0" fontId="0" fillId="13" borderId="76" xfId="0" applyFill="1" applyBorder="1" applyAlignment="1">
      <alignment wrapText="1"/>
    </xf>
    <xf numFmtId="0" fontId="0" fillId="13" borderId="77" xfId="0" applyFill="1" applyBorder="1" applyAlignment="1">
      <alignment wrapText="1"/>
    </xf>
    <xf numFmtId="13" fontId="0" fillId="13" borderId="0" xfId="0" applyNumberFormat="1" applyFill="1"/>
    <xf numFmtId="0" fontId="16" fillId="8" borderId="10"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78" xfId="0" applyFont="1" applyBorder="1" applyAlignment="1">
      <alignment horizontal="center" vertical="center" wrapText="1"/>
    </xf>
    <xf numFmtId="0" fontId="16" fillId="0" borderId="12" xfId="0" applyFont="1" applyBorder="1" applyAlignment="1">
      <alignment horizontal="center" vertical="center" wrapText="1"/>
    </xf>
    <xf numFmtId="0" fontId="26" fillId="0" borderId="14" xfId="0" applyFont="1" applyBorder="1" applyAlignment="1" applyProtection="1">
      <alignment horizontal="center" vertical="center" wrapText="1"/>
      <protection hidden="1"/>
    </xf>
    <xf numFmtId="0" fontId="26" fillId="0" borderId="15" xfId="0" applyFont="1" applyBorder="1" applyAlignment="1" applyProtection="1">
      <alignment horizontal="center" vertical="center" wrapText="1"/>
      <protection hidden="1"/>
    </xf>
    <xf numFmtId="0" fontId="26" fillId="5" borderId="14" xfId="0" applyFont="1" applyFill="1" applyBorder="1" applyAlignment="1" applyProtection="1">
      <alignment horizontal="center" vertical="center" wrapText="1"/>
      <protection hidden="1"/>
    </xf>
    <xf numFmtId="0" fontId="26" fillId="5" borderId="15" xfId="0" applyFont="1" applyFill="1" applyBorder="1" applyAlignment="1" applyProtection="1">
      <alignment horizontal="center" vertical="center" wrapText="1"/>
      <protection hidden="1"/>
    </xf>
    <xf numFmtId="0" fontId="26" fillId="9" borderId="14" xfId="0" applyFont="1" applyFill="1" applyBorder="1" applyAlignment="1" applyProtection="1">
      <alignment horizontal="center" vertical="center" wrapText="1"/>
      <protection hidden="1"/>
    </xf>
    <xf numFmtId="0" fontId="26" fillId="9" borderId="15" xfId="0" applyFont="1" applyFill="1" applyBorder="1" applyAlignment="1" applyProtection="1">
      <alignment horizontal="center" vertical="center" wrapText="1"/>
      <protection hidden="1"/>
    </xf>
    <xf numFmtId="0" fontId="17" fillId="0" borderId="10" xfId="0" applyFont="1" applyBorder="1" applyAlignment="1">
      <alignment horizontal="center" vertical="center"/>
    </xf>
    <xf numFmtId="0" fontId="26" fillId="0" borderId="10" xfId="0" applyFont="1" applyBorder="1" applyAlignment="1" applyProtection="1">
      <alignment horizontal="center" vertical="center" wrapText="1"/>
      <protection hidden="1"/>
    </xf>
    <xf numFmtId="0" fontId="26" fillId="0" borderId="17" xfId="0" applyFont="1" applyBorder="1" applyAlignment="1" applyProtection="1">
      <alignment horizontal="center" vertical="center" wrapText="1"/>
      <protection hidden="1"/>
    </xf>
    <xf numFmtId="0" fontId="28" fillId="5" borderId="0" xfId="0" applyFont="1" applyFill="1" applyAlignment="1">
      <alignment horizontal="center" wrapText="1"/>
    </xf>
    <xf numFmtId="0" fontId="27" fillId="5" borderId="0" xfId="0" applyFont="1" applyFill="1" applyAlignment="1">
      <alignment horizontal="left" wrapText="1"/>
    </xf>
    <xf numFmtId="0" fontId="22" fillId="9" borderId="5" xfId="0" applyFont="1" applyFill="1" applyBorder="1" applyAlignment="1">
      <alignment horizontal="center" vertical="center" textRotation="90" wrapText="1"/>
    </xf>
    <xf numFmtId="0" fontId="22" fillId="9" borderId="3" xfId="0" applyFont="1" applyFill="1" applyBorder="1" applyAlignment="1">
      <alignment horizontal="center" vertical="center" textRotation="90" wrapText="1"/>
    </xf>
    <xf numFmtId="0" fontId="22" fillId="9" borderId="9" xfId="0" applyFont="1" applyFill="1" applyBorder="1" applyAlignment="1">
      <alignment horizontal="center" vertical="center" textRotation="90" wrapText="1"/>
    </xf>
    <xf numFmtId="0" fontId="26" fillId="11" borderId="17" xfId="0" applyFont="1" applyFill="1" applyBorder="1" applyAlignment="1" applyProtection="1">
      <alignment horizontal="center" vertical="center" wrapText="1"/>
      <protection hidden="1"/>
    </xf>
    <xf numFmtId="0" fontId="26" fillId="11" borderId="19" xfId="0" applyFont="1" applyFill="1" applyBorder="1" applyAlignment="1" applyProtection="1">
      <alignment horizontal="center" vertical="center" wrapText="1"/>
      <protection hidden="1"/>
    </xf>
    <xf numFmtId="0" fontId="26" fillId="11" borderId="20" xfId="0" applyFont="1" applyFill="1" applyBorder="1" applyAlignment="1" applyProtection="1">
      <alignment horizontal="center" vertical="center" wrapText="1"/>
      <protection hidden="1"/>
    </xf>
    <xf numFmtId="0" fontId="26" fillId="10" borderId="0" xfId="0" applyFont="1" applyFill="1" applyAlignment="1" applyProtection="1">
      <alignment horizontal="center" vertical="center" wrapText="1"/>
      <protection hidden="1"/>
    </xf>
    <xf numFmtId="0" fontId="26" fillId="10" borderId="21" xfId="0" applyFont="1" applyFill="1" applyBorder="1" applyAlignment="1" applyProtection="1">
      <alignment horizontal="center" vertical="center" wrapText="1"/>
      <protection hidden="1"/>
    </xf>
    <xf numFmtId="0" fontId="22" fillId="10" borderId="0" xfId="0" applyFont="1" applyFill="1" applyAlignment="1">
      <alignment horizontal="center" vertical="center" textRotation="90" wrapText="1"/>
    </xf>
    <xf numFmtId="0" fontId="22" fillId="11" borderId="22" xfId="0" applyFont="1" applyFill="1" applyBorder="1" applyAlignment="1" applyProtection="1">
      <alignment horizontal="center" vertical="center" textRotation="90" wrapText="1"/>
      <protection hidden="1"/>
    </xf>
    <xf numFmtId="0" fontId="22" fillId="11" borderId="0" xfId="0" applyFont="1" applyFill="1" applyAlignment="1" applyProtection="1">
      <alignment horizontal="center" vertical="center" textRotation="90" wrapText="1"/>
      <protection hidden="1"/>
    </xf>
    <xf numFmtId="0" fontId="34" fillId="15" borderId="11" xfId="0" applyFont="1" applyFill="1" applyBorder="1" applyAlignment="1">
      <alignment horizontal="center" vertical="center" wrapText="1"/>
    </xf>
    <xf numFmtId="0" fontId="0" fillId="15" borderId="62" xfId="0" applyFill="1" applyBorder="1" applyAlignment="1">
      <alignment horizontal="center" vertical="center" wrapText="1"/>
    </xf>
    <xf numFmtId="0" fontId="0" fillId="15" borderId="66" xfId="0" applyFill="1" applyBorder="1" applyAlignment="1">
      <alignment horizontal="center" vertical="center" wrapText="1"/>
    </xf>
    <xf numFmtId="0" fontId="30" fillId="13" borderId="74" xfId="0" applyFont="1" applyFill="1" applyBorder="1" applyAlignment="1">
      <alignment horizontal="center" vertical="center"/>
    </xf>
    <xf numFmtId="0" fontId="32" fillId="0" borderId="37" xfId="0" applyFont="1" applyBorder="1"/>
    <xf numFmtId="0" fontId="30" fillId="13" borderId="27" xfId="0" applyFont="1" applyFill="1" applyBorder="1" applyAlignment="1">
      <alignment horizontal="center" vertical="center" wrapText="1"/>
    </xf>
    <xf numFmtId="0" fontId="32" fillId="0" borderId="28" xfId="0" applyFont="1" applyBorder="1"/>
    <xf numFmtId="0" fontId="32" fillId="0" borderId="29" xfId="0" applyFont="1" applyBorder="1"/>
    <xf numFmtId="0" fontId="32" fillId="0" borderId="30" xfId="0" applyFont="1" applyBorder="1"/>
    <xf numFmtId="0" fontId="0" fillId="0" borderId="0" xfId="0"/>
    <xf numFmtId="0" fontId="32" fillId="0" borderId="31" xfId="0" applyFont="1" applyBorder="1"/>
    <xf numFmtId="0" fontId="30" fillId="14" borderId="35" xfId="0" applyFont="1" applyFill="1" applyBorder="1" applyAlignment="1">
      <alignment horizontal="center" vertical="center" wrapText="1"/>
    </xf>
    <xf numFmtId="0" fontId="32" fillId="0" borderId="36" xfId="0" applyFont="1" applyBorder="1"/>
    <xf numFmtId="0" fontId="33" fillId="15" borderId="1" xfId="0" applyFont="1" applyFill="1" applyBorder="1" applyAlignment="1">
      <alignment horizontal="center" wrapText="1"/>
    </xf>
    <xf numFmtId="0" fontId="30" fillId="13" borderId="30" xfId="0" applyFont="1" applyFill="1" applyBorder="1" applyAlignment="1">
      <alignment horizontal="center" vertical="center" wrapText="1"/>
    </xf>
    <xf numFmtId="0" fontId="32" fillId="0" borderId="72" xfId="0" applyFont="1" applyBorder="1"/>
    <xf numFmtId="0" fontId="30" fillId="13" borderId="37" xfId="0" applyFont="1" applyFill="1" applyBorder="1" applyAlignment="1">
      <alignment horizontal="center" vertical="center"/>
    </xf>
    <xf numFmtId="0" fontId="30" fillId="13" borderId="28" xfId="0" applyFont="1" applyFill="1" applyBorder="1" applyAlignment="1">
      <alignment horizontal="center" vertical="center"/>
    </xf>
    <xf numFmtId="0" fontId="0" fillId="13" borderId="34" xfId="0" applyFill="1" applyBorder="1" applyAlignment="1">
      <alignment horizontal="center" vertical="center" wrapText="1"/>
    </xf>
    <xf numFmtId="0" fontId="32" fillId="0" borderId="58" xfId="0" applyFont="1" applyBorder="1"/>
    <xf numFmtId="0" fontId="32" fillId="0" borderId="43" xfId="0" applyFont="1" applyBorder="1"/>
    <xf numFmtId="0" fontId="0" fillId="14" borderId="54" xfId="0" applyFill="1" applyBorder="1" applyAlignment="1">
      <alignment horizontal="left" vertical="center" wrapText="1"/>
    </xf>
    <xf numFmtId="0" fontId="32" fillId="0" borderId="59" xfId="0" applyFont="1" applyBorder="1"/>
    <xf numFmtId="0" fontId="32" fillId="0" borderId="63" xfId="0" applyFont="1" applyBorder="1"/>
    <xf numFmtId="0" fontId="0" fillId="14" borderId="55" xfId="0" applyFill="1" applyBorder="1" applyAlignment="1">
      <alignment horizontal="center" vertical="center" wrapText="1"/>
    </xf>
    <xf numFmtId="0" fontId="32" fillId="0" borderId="60" xfId="0" applyFont="1" applyBorder="1"/>
    <xf numFmtId="0" fontId="32" fillId="0" borderId="64" xfId="0" applyFont="1" applyBorder="1"/>
    <xf numFmtId="0" fontId="0" fillId="14" borderId="56" xfId="0" applyFill="1" applyBorder="1" applyAlignment="1">
      <alignment horizontal="center" vertical="center" wrapText="1"/>
    </xf>
    <xf numFmtId="0" fontId="32" fillId="0" borderId="61" xfId="0" applyFont="1" applyBorder="1"/>
    <xf numFmtId="0" fontId="32" fillId="0" borderId="65" xfId="0" applyFont="1" applyBorder="1"/>
    <xf numFmtId="0" fontId="19" fillId="3"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horizontal="left" vertical="center" wrapText="1"/>
    </xf>
    <xf numFmtId="0" fontId="21" fillId="2" borderId="1" xfId="0" applyFont="1" applyFill="1" applyBorder="1" applyAlignment="1">
      <alignment horizontal="center" vertical="center" textRotation="90" wrapText="1"/>
    </xf>
    <xf numFmtId="0" fontId="18" fillId="4" borderId="1" xfId="0" applyFont="1" applyFill="1" applyBorder="1" applyAlignment="1">
      <alignment horizontal="left" vertical="center" wrapText="1"/>
    </xf>
    <xf numFmtId="0" fontId="7" fillId="4" borderId="1" xfId="0" applyFont="1" applyFill="1" applyBorder="1" applyAlignment="1">
      <alignment horizontal="left" vertical="center" wrapText="1"/>
    </xf>
  </cellXfs>
  <cellStyles count="2">
    <cellStyle name="Normal" xfId="0" builtinId="0"/>
    <cellStyle name="Porcentaje" xfId="1" builtinId="5"/>
  </cellStyles>
  <dxfs count="11">
    <dxf>
      <fill>
        <patternFill>
          <bgColor rgb="FFFF0000"/>
        </patternFill>
      </fill>
    </dxf>
    <dxf>
      <fill>
        <patternFill>
          <bgColor rgb="FFFFFF00"/>
        </patternFill>
      </fill>
    </dxf>
    <dxf>
      <fill>
        <patternFill>
          <bgColor rgb="FF00B050"/>
        </patternFill>
      </fill>
    </dxf>
    <dxf>
      <fill>
        <patternFill>
          <bgColor rgb="FFF1650F"/>
        </patternFill>
      </fill>
    </dxf>
    <dxf>
      <fill>
        <patternFill>
          <bgColor rgb="FFFF0000"/>
        </patternFill>
      </fill>
    </dxf>
    <dxf>
      <fill>
        <patternFill>
          <bgColor rgb="FFFFFF00"/>
        </patternFill>
      </fill>
    </dxf>
    <dxf>
      <fill>
        <patternFill>
          <bgColor rgb="FF00B050"/>
        </patternFill>
      </fill>
    </dxf>
    <dxf>
      <fill>
        <patternFill>
          <bgColor rgb="FFF1650F"/>
        </patternFill>
      </fill>
    </dxf>
    <dxf>
      <fill>
        <patternFill patternType="solid">
          <fgColor rgb="FFDEEAF6"/>
          <bgColor rgb="FFDEEAF6"/>
        </patternFill>
      </fill>
    </dxf>
    <dxf>
      <fill>
        <patternFill patternType="solid">
          <fgColor rgb="FFDEEAF6"/>
          <bgColor rgb="FFDEEAF6"/>
        </patternFill>
      </fill>
    </dxf>
    <dxf>
      <fill>
        <patternFill patternType="solid">
          <fgColor rgb="FF5B9BD5"/>
          <bgColor rgb="FF5B9BD5"/>
        </patternFill>
      </fill>
    </dxf>
  </dxfs>
  <tableStyles count="1" defaultTableStyle="TableStyleMedium2" defaultPivotStyle="PivotStyleLight16">
    <tableStyle name="Comites-style" pivot="0" count="3" xr9:uid="{E3FEA60E-1578-4525-91DD-08C1974C5037}">
      <tableStyleElement type="headerRow" dxfId="10"/>
      <tableStyleElement type="firstRowStripe" dxfId="9"/>
      <tableStyleElement type="secondRowStripe" dxfId="8"/>
    </tableStyle>
  </tableStyles>
  <colors>
    <mruColors>
      <color rgb="FF39A900"/>
      <color rgb="FFFF671B"/>
      <color rgb="FFF1650F"/>
      <color rgb="FF006580"/>
      <color rgb="FFACD030"/>
      <color rgb="FFD9E99F"/>
      <color rgb="FFA7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304800</xdr:colOff>
      <xdr:row>1</xdr:row>
      <xdr:rowOff>304800</xdr:rowOff>
    </xdr:to>
    <xdr:sp macro="" textlink="">
      <xdr:nvSpPr>
        <xdr:cNvPr id="4110" name="AutoShape 14">
          <a:extLst>
            <a:ext uri="{FF2B5EF4-FFF2-40B4-BE49-F238E27FC236}">
              <a16:creationId xmlns:a16="http://schemas.microsoft.com/office/drawing/2014/main" id="{6D1EEC73-F87B-46D9-A51B-3B7AF376444A}"/>
            </a:ext>
          </a:extLst>
        </xdr:cNvPr>
        <xdr:cNvSpPr>
          <a:spLocks noChangeAspect="1" noChangeArrowheads="1"/>
        </xdr:cNvSpPr>
      </xdr:nvSpPr>
      <xdr:spPr bwMode="auto">
        <a:xfrm>
          <a:off x="0" y="36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1</xdr:col>
      <xdr:colOff>2085687</xdr:colOff>
      <xdr:row>1</xdr:row>
      <xdr:rowOff>539750</xdr:rowOff>
    </xdr:to>
    <xdr:pic>
      <xdr:nvPicPr>
        <xdr:cNvPr id="4" name="Imagen 3" descr="Logotipo&#10;&#10;Descripción generada automáticamente con confianza baja">
          <a:extLst>
            <a:ext uri="{FF2B5EF4-FFF2-40B4-BE49-F238E27FC236}">
              <a16:creationId xmlns:a16="http://schemas.microsoft.com/office/drawing/2014/main" id="{4C423138-D040-7B86-FCF3-CDD45169BCD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783" t="14950" r="3783" b="23169"/>
        <a:stretch/>
      </xdr:blipFill>
      <xdr:spPr bwMode="auto">
        <a:xfrm>
          <a:off x="0" y="0"/>
          <a:ext cx="3149312"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361950</xdr:colOff>
      <xdr:row>27</xdr:row>
      <xdr:rowOff>9525</xdr:rowOff>
    </xdr:to>
    <xdr:pic>
      <xdr:nvPicPr>
        <xdr:cNvPr id="5263" name="Imagen 1">
          <a:extLst>
            <a:ext uri="{FF2B5EF4-FFF2-40B4-BE49-F238E27FC236}">
              <a16:creationId xmlns:a16="http://schemas.microsoft.com/office/drawing/2014/main" id="{DD8BCB0B-78FD-4657-B0E5-458872329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981950"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219075</xdr:colOff>
      <xdr:row>0</xdr:row>
      <xdr:rowOff>85725</xdr:rowOff>
    </xdr:from>
    <xdr:to>
      <xdr:col>20</xdr:col>
      <xdr:colOff>657225</xdr:colOff>
      <xdr:row>27</xdr:row>
      <xdr:rowOff>152400</xdr:rowOff>
    </xdr:to>
    <xdr:pic>
      <xdr:nvPicPr>
        <xdr:cNvPr id="5264" name="Imagen 2">
          <a:extLst>
            <a:ext uri="{FF2B5EF4-FFF2-40B4-BE49-F238E27FC236}">
              <a16:creationId xmlns:a16="http://schemas.microsoft.com/office/drawing/2014/main" id="{D374EA76-C7C4-4B99-8FC3-FD0641D530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39075" y="85725"/>
          <a:ext cx="8058150" cy="521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69E189-EC98-43DB-BC2B-31BB8D98FB8A}" name="Table_1" displayName="Table_1" ref="A1:D6">
  <tableColumns count="4">
    <tableColumn id="1" xr3:uid="{07EA251D-A8F8-4ED3-A792-A8FCD214BBAE}" name="Comite"/>
    <tableColumn id="2" xr3:uid="{D125D399-0FB3-4F53-992A-10E4143AF254}" name="Lider "/>
    <tableColumn id="3" xr3:uid="{1D239807-CDBC-48C9-A6FA-51BF0B8E3F6D}" name="Delegatarios Miembro"/>
    <tableColumn id="4" xr3:uid="{2CFFAFED-2A9F-4AF3-8159-318420962C70}" name="Apoyo SENA"/>
  </tableColumns>
  <tableStyleInfo name="Comites-style" showFirstColumn="1" showLastColumn="1"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T42"/>
  <sheetViews>
    <sheetView tabSelected="1" zoomScale="60" zoomScaleNormal="60" workbookViewId="0">
      <pane ySplit="4" topLeftCell="A29" activePane="bottomLeft" state="frozen"/>
      <selection activeCell="C2" sqref="C2"/>
      <selection pane="bottomLeft" activeCell="F36" sqref="F36"/>
    </sheetView>
  </sheetViews>
  <sheetFormatPr baseColWidth="10" defaultColWidth="10" defaultRowHeight="15" x14ac:dyDescent="0.25"/>
  <cols>
    <col min="1" max="1" width="16" customWidth="1"/>
    <col min="2" max="2" width="33.85546875" customWidth="1"/>
    <col min="3" max="3" width="82.7109375" customWidth="1"/>
    <col min="4" max="4" width="57.42578125" customWidth="1"/>
    <col min="5" max="5" width="18.42578125" customWidth="1"/>
    <col min="6" max="6" width="27.42578125" customWidth="1"/>
    <col min="7" max="7" width="37.28515625" customWidth="1"/>
    <col min="8" max="8" width="27.42578125" customWidth="1"/>
    <col min="9" max="9" width="45.28515625" customWidth="1"/>
    <col min="10" max="10" width="52.140625" customWidth="1"/>
    <col min="11" max="11" width="10" customWidth="1"/>
    <col min="12" max="17" width="10" hidden="1" customWidth="1"/>
    <col min="18" max="18" width="10" customWidth="1"/>
    <col min="19" max="19" width="55.7109375" bestFit="1" customWidth="1"/>
    <col min="20" max="20" width="31.140625" customWidth="1"/>
    <col min="21" max="256" width="10" customWidth="1"/>
  </cols>
  <sheetData>
    <row r="1" spans="1:20" ht="43.5" customHeight="1" x14ac:dyDescent="0.45">
      <c r="A1" s="144" t="s">
        <v>352</v>
      </c>
      <c r="B1" s="144"/>
      <c r="C1" s="144"/>
      <c r="D1" s="144"/>
      <c r="E1" s="144"/>
      <c r="F1" s="144"/>
      <c r="G1" s="144"/>
      <c r="H1" s="144"/>
      <c r="I1" s="144"/>
      <c r="J1" s="144"/>
    </row>
    <row r="2" spans="1:20" s="1" customFormat="1" ht="66" customHeight="1" x14ac:dyDescent="0.35">
      <c r="A2" s="145" t="s">
        <v>0</v>
      </c>
      <c r="B2" s="145"/>
      <c r="C2" s="145"/>
      <c r="D2" s="145"/>
      <c r="E2" s="145" t="s">
        <v>353</v>
      </c>
      <c r="F2" s="145"/>
      <c r="G2" s="145"/>
      <c r="H2" s="145"/>
      <c r="I2" s="145"/>
      <c r="J2" s="33"/>
    </row>
    <row r="3" spans="1:20" s="1" customFormat="1" ht="22.5" customHeight="1" x14ac:dyDescent="0.35">
      <c r="A3" s="19"/>
      <c r="B3" s="19"/>
      <c r="C3" s="19"/>
      <c r="D3" s="18"/>
      <c r="E3" s="18"/>
      <c r="F3" s="18"/>
      <c r="G3" s="18"/>
      <c r="H3" s="18"/>
      <c r="I3" s="18"/>
      <c r="J3" s="18"/>
    </row>
    <row r="4" spans="1:20" s="1" customFormat="1" ht="48" customHeight="1" x14ac:dyDescent="0.25">
      <c r="A4" s="64" t="s">
        <v>1</v>
      </c>
      <c r="B4" s="64" t="s">
        <v>2</v>
      </c>
      <c r="C4" s="65" t="s">
        <v>3</v>
      </c>
      <c r="D4" s="64" t="s">
        <v>4</v>
      </c>
      <c r="E4" s="66" t="s">
        <v>5</v>
      </c>
      <c r="F4" s="65" t="s">
        <v>6</v>
      </c>
      <c r="G4" s="65" t="s">
        <v>354</v>
      </c>
      <c r="H4" s="67" t="s">
        <v>7</v>
      </c>
      <c r="I4" s="67" t="s">
        <v>8</v>
      </c>
      <c r="J4" s="65" t="s">
        <v>9</v>
      </c>
    </row>
    <row r="5" spans="1:20" s="30" customFormat="1" ht="50.1" customHeight="1" x14ac:dyDescent="0.25">
      <c r="A5" s="155" t="s">
        <v>10</v>
      </c>
      <c r="B5" s="30" t="s">
        <v>11</v>
      </c>
      <c r="C5" s="37" t="s">
        <v>12</v>
      </c>
      <c r="D5" s="37" t="s">
        <v>13</v>
      </c>
      <c r="E5" s="34" t="s">
        <v>14</v>
      </c>
      <c r="F5" s="38">
        <v>15</v>
      </c>
      <c r="G5" s="38"/>
      <c r="H5" s="46">
        <f>+G5/F5</f>
        <v>0</v>
      </c>
      <c r="I5" s="38"/>
      <c r="J5" s="37"/>
    </row>
    <row r="6" spans="1:20" s="30" customFormat="1" ht="50.1" customHeight="1" x14ac:dyDescent="0.25">
      <c r="A6" s="156"/>
      <c r="B6" s="35" t="s">
        <v>11</v>
      </c>
      <c r="C6" s="37" t="s">
        <v>15</v>
      </c>
      <c r="D6" s="37" t="s">
        <v>16</v>
      </c>
      <c r="E6" s="36" t="s">
        <v>14</v>
      </c>
      <c r="F6" s="38">
        <v>282</v>
      </c>
      <c r="G6" s="38"/>
      <c r="H6" s="46">
        <f t="shared" ref="H6:H16" si="0">+G6/F6</f>
        <v>0</v>
      </c>
      <c r="I6" s="62"/>
      <c r="J6" s="37"/>
    </row>
    <row r="7" spans="1:20" s="30" customFormat="1" ht="37.5" x14ac:dyDescent="0.25">
      <c r="A7" s="156"/>
      <c r="B7" s="35" t="s">
        <v>11</v>
      </c>
      <c r="C7" s="62" t="s">
        <v>17</v>
      </c>
      <c r="D7" s="37" t="s">
        <v>18</v>
      </c>
      <c r="E7" s="36" t="s">
        <v>14</v>
      </c>
      <c r="F7" s="38">
        <v>3</v>
      </c>
      <c r="G7" s="38"/>
      <c r="H7" s="46">
        <f t="shared" si="0"/>
        <v>0</v>
      </c>
      <c r="I7" s="62"/>
      <c r="J7" s="37"/>
    </row>
    <row r="8" spans="1:20" s="30" customFormat="1" ht="56.25" hidden="1" x14ac:dyDescent="0.25">
      <c r="A8" s="156"/>
      <c r="B8" s="35" t="s">
        <v>11</v>
      </c>
      <c r="C8" s="37" t="s">
        <v>19</v>
      </c>
      <c r="D8" s="37" t="s">
        <v>20</v>
      </c>
      <c r="E8" s="36" t="s">
        <v>14</v>
      </c>
      <c r="F8" s="38">
        <v>0</v>
      </c>
      <c r="G8" s="38"/>
      <c r="H8" s="46" t="e">
        <f t="shared" si="0"/>
        <v>#DIV/0!</v>
      </c>
      <c r="I8" s="62" t="s">
        <v>21</v>
      </c>
      <c r="J8" s="37"/>
      <c r="S8" s="37" t="s">
        <v>19</v>
      </c>
      <c r="T8" s="132" t="s">
        <v>22</v>
      </c>
    </row>
    <row r="9" spans="1:20" s="30" customFormat="1" ht="37.5" x14ac:dyDescent="0.25">
      <c r="A9" s="156"/>
      <c r="B9" s="35" t="s">
        <v>11</v>
      </c>
      <c r="C9" s="37" t="s">
        <v>23</v>
      </c>
      <c r="D9" s="37" t="s">
        <v>24</v>
      </c>
      <c r="E9" s="36" t="s">
        <v>14</v>
      </c>
      <c r="F9" s="38">
        <v>10</v>
      </c>
      <c r="G9" s="38"/>
      <c r="H9" s="46">
        <f t="shared" si="0"/>
        <v>0</v>
      </c>
      <c r="I9" s="62"/>
      <c r="J9" s="37"/>
      <c r="S9" s="37" t="s">
        <v>25</v>
      </c>
      <c r="T9" s="133"/>
    </row>
    <row r="10" spans="1:20" s="30" customFormat="1" ht="56.25" x14ac:dyDescent="0.25">
      <c r="A10" s="156"/>
      <c r="B10" s="35" t="s">
        <v>11</v>
      </c>
      <c r="C10" s="37" t="s">
        <v>26</v>
      </c>
      <c r="D10" s="37" t="s">
        <v>27</v>
      </c>
      <c r="E10" s="36" t="s">
        <v>14</v>
      </c>
      <c r="F10" s="38">
        <v>1</v>
      </c>
      <c r="G10" s="38"/>
      <c r="H10" s="46">
        <f t="shared" si="0"/>
        <v>0</v>
      </c>
      <c r="I10" s="62"/>
      <c r="J10" s="37"/>
      <c r="S10" s="37" t="s">
        <v>28</v>
      </c>
      <c r="T10" s="134"/>
    </row>
    <row r="11" spans="1:20" s="30" customFormat="1" ht="37.5" x14ac:dyDescent="0.25">
      <c r="A11" s="156"/>
      <c r="B11" s="35" t="s">
        <v>29</v>
      </c>
      <c r="C11" s="37" t="s">
        <v>28</v>
      </c>
      <c r="D11" s="37" t="s">
        <v>30</v>
      </c>
      <c r="E11" s="36" t="s">
        <v>14</v>
      </c>
      <c r="F11" s="38">
        <v>1</v>
      </c>
      <c r="G11" s="38"/>
      <c r="H11" s="46">
        <f t="shared" si="0"/>
        <v>0</v>
      </c>
      <c r="I11" s="62"/>
      <c r="J11" s="37"/>
      <c r="S11" s="40" t="s">
        <v>31</v>
      </c>
      <c r="T11" s="132" t="s">
        <v>32</v>
      </c>
    </row>
    <row r="12" spans="1:20" s="30" customFormat="1" ht="50.1" customHeight="1" x14ac:dyDescent="0.25">
      <c r="A12" s="156"/>
      <c r="B12" s="35" t="s">
        <v>29</v>
      </c>
      <c r="C12" s="37" t="s">
        <v>25</v>
      </c>
      <c r="D12" s="37" t="s">
        <v>33</v>
      </c>
      <c r="E12" s="36" t="s">
        <v>14</v>
      </c>
      <c r="F12" s="38">
        <v>1</v>
      </c>
      <c r="G12" s="38"/>
      <c r="H12" s="46">
        <f t="shared" si="0"/>
        <v>0</v>
      </c>
      <c r="I12" s="62"/>
      <c r="J12" s="37"/>
      <c r="S12" s="40" t="s">
        <v>34</v>
      </c>
      <c r="T12" s="133"/>
    </row>
    <row r="13" spans="1:20" s="30" customFormat="1" ht="50.1" customHeight="1" x14ac:dyDescent="0.25">
      <c r="A13" s="156"/>
      <c r="B13" s="35" t="s">
        <v>35</v>
      </c>
      <c r="C13" s="37" t="s">
        <v>36</v>
      </c>
      <c r="D13" s="37" t="s">
        <v>37</v>
      </c>
      <c r="E13" s="36" t="s">
        <v>14</v>
      </c>
      <c r="F13" s="38">
        <v>4</v>
      </c>
      <c r="G13" s="38"/>
      <c r="H13" s="46">
        <f t="shared" si="0"/>
        <v>0</v>
      </c>
      <c r="I13" s="38"/>
      <c r="J13" s="37"/>
      <c r="S13" s="37" t="s">
        <v>38</v>
      </c>
      <c r="T13" s="133"/>
    </row>
    <row r="14" spans="1:20" s="30" customFormat="1" ht="50.1" customHeight="1" x14ac:dyDescent="0.25">
      <c r="A14" s="156"/>
      <c r="B14" s="35" t="s">
        <v>35</v>
      </c>
      <c r="C14" s="37" t="s">
        <v>39</v>
      </c>
      <c r="D14" s="37" t="s">
        <v>40</v>
      </c>
      <c r="E14" s="36" t="s">
        <v>14</v>
      </c>
      <c r="F14" s="38">
        <v>1</v>
      </c>
      <c r="G14" s="38"/>
      <c r="H14" s="46">
        <f t="shared" si="0"/>
        <v>0</v>
      </c>
      <c r="I14" s="63" t="s">
        <v>41</v>
      </c>
      <c r="J14" s="37"/>
      <c r="S14" s="37" t="s">
        <v>42</v>
      </c>
      <c r="T14" s="134"/>
    </row>
    <row r="15" spans="1:20" s="30" customFormat="1" ht="50.1" customHeight="1" x14ac:dyDescent="0.25">
      <c r="A15" s="156"/>
      <c r="B15" s="35" t="s">
        <v>35</v>
      </c>
      <c r="C15" s="37" t="s">
        <v>43</v>
      </c>
      <c r="D15" s="37" t="s">
        <v>44</v>
      </c>
      <c r="E15" s="36" t="s">
        <v>14</v>
      </c>
      <c r="F15" s="38">
        <v>1</v>
      </c>
      <c r="G15" s="38"/>
      <c r="H15" s="46">
        <f t="shared" si="0"/>
        <v>0</v>
      </c>
      <c r="I15" s="38"/>
      <c r="J15" s="37"/>
      <c r="S15" s="37" t="s">
        <v>45</v>
      </c>
      <c r="T15" s="132" t="s">
        <v>46</v>
      </c>
    </row>
    <row r="16" spans="1:20" s="30" customFormat="1" ht="50.1" hidden="1" customHeight="1" x14ac:dyDescent="0.25">
      <c r="A16" s="156"/>
      <c r="B16" s="35" t="s">
        <v>35</v>
      </c>
      <c r="C16" s="39" t="s">
        <v>47</v>
      </c>
      <c r="D16" s="39" t="s">
        <v>48</v>
      </c>
      <c r="E16" s="36" t="s">
        <v>14</v>
      </c>
      <c r="F16" s="38">
        <v>0</v>
      </c>
      <c r="G16" s="38"/>
      <c r="H16" s="46" t="e">
        <f t="shared" si="0"/>
        <v>#DIV/0!</v>
      </c>
      <c r="I16" s="38" t="s">
        <v>49</v>
      </c>
      <c r="J16" s="37"/>
      <c r="S16" s="37" t="s">
        <v>50</v>
      </c>
      <c r="T16" s="133"/>
    </row>
    <row r="17" spans="1:20" s="30" customFormat="1" ht="34.5" customHeight="1" x14ac:dyDescent="0.25">
      <c r="A17" s="156"/>
      <c r="B17" s="149" t="s">
        <v>51</v>
      </c>
      <c r="C17" s="150"/>
      <c r="D17" s="151"/>
      <c r="E17" s="56">
        <v>0.35</v>
      </c>
      <c r="F17" s="43">
        <f>SUM(F5:F16)</f>
        <v>319</v>
      </c>
      <c r="G17" s="43"/>
      <c r="H17" s="46">
        <f>+G17/F17</f>
        <v>0</v>
      </c>
      <c r="I17" s="43"/>
      <c r="J17" s="44"/>
      <c r="S17" s="37" t="s">
        <v>52</v>
      </c>
      <c r="T17" s="134"/>
    </row>
    <row r="18" spans="1:20" s="30" customFormat="1" ht="93.75" x14ac:dyDescent="0.25">
      <c r="A18" s="154" t="s">
        <v>53</v>
      </c>
      <c r="B18" s="30" t="s">
        <v>54</v>
      </c>
      <c r="C18" s="40" t="s">
        <v>31</v>
      </c>
      <c r="D18" s="30" t="s">
        <v>55</v>
      </c>
      <c r="E18" s="34" t="s">
        <v>14</v>
      </c>
      <c r="F18" s="131">
        <v>10</v>
      </c>
      <c r="G18" s="38"/>
      <c r="H18" s="46">
        <f>+G18/F18</f>
        <v>0</v>
      </c>
      <c r="I18" s="62" t="s">
        <v>56</v>
      </c>
      <c r="J18" s="37"/>
    </row>
    <row r="19" spans="1:20" s="30" customFormat="1" ht="62.25" customHeight="1" x14ac:dyDescent="0.25">
      <c r="A19" s="154"/>
      <c r="B19" s="37" t="s">
        <v>54</v>
      </c>
      <c r="C19" s="37" t="s">
        <v>57</v>
      </c>
      <c r="D19" s="35" t="s">
        <v>58</v>
      </c>
      <c r="E19" s="36" t="s">
        <v>14</v>
      </c>
      <c r="F19" s="38">
        <v>6</v>
      </c>
      <c r="G19" s="38"/>
      <c r="H19" s="46">
        <f t="shared" ref="H19:H28" si="1">+G19/F19</f>
        <v>0</v>
      </c>
      <c r="I19" s="38" t="s">
        <v>59</v>
      </c>
      <c r="J19" s="37"/>
    </row>
    <row r="20" spans="1:20" s="30" customFormat="1" ht="50.1" customHeight="1" x14ac:dyDescent="0.25">
      <c r="A20" s="154"/>
      <c r="B20" s="40" t="s">
        <v>54</v>
      </c>
      <c r="C20" s="40" t="s">
        <v>34</v>
      </c>
      <c r="D20" s="68" t="s">
        <v>60</v>
      </c>
      <c r="E20" s="36" t="s">
        <v>14</v>
      </c>
      <c r="F20" s="38">
        <v>1</v>
      </c>
      <c r="G20" s="38"/>
      <c r="H20" s="46">
        <f t="shared" si="1"/>
        <v>0</v>
      </c>
      <c r="I20" s="38" t="s">
        <v>61</v>
      </c>
      <c r="J20" s="37"/>
    </row>
    <row r="21" spans="1:20" s="30" customFormat="1" ht="50.1" customHeight="1" x14ac:dyDescent="0.25">
      <c r="A21" s="154"/>
      <c r="B21" s="35" t="s">
        <v>62</v>
      </c>
      <c r="C21" s="37" t="s">
        <v>63</v>
      </c>
      <c r="D21" s="35" t="s">
        <v>64</v>
      </c>
      <c r="E21" s="36" t="s">
        <v>14</v>
      </c>
      <c r="F21" s="38">
        <v>1</v>
      </c>
      <c r="G21" s="38"/>
      <c r="H21" s="46">
        <f t="shared" si="1"/>
        <v>0</v>
      </c>
      <c r="I21" s="38" t="s">
        <v>65</v>
      </c>
      <c r="J21" s="37"/>
    </row>
    <row r="22" spans="1:20" s="30" customFormat="1" ht="50.1" customHeight="1" x14ac:dyDescent="0.25">
      <c r="A22" s="154"/>
      <c r="B22" s="35" t="s">
        <v>66</v>
      </c>
      <c r="C22" s="37" t="s">
        <v>38</v>
      </c>
      <c r="D22" s="35" t="s">
        <v>67</v>
      </c>
      <c r="E22" s="36" t="s">
        <v>14</v>
      </c>
      <c r="F22" s="38">
        <v>1</v>
      </c>
      <c r="G22" s="38"/>
      <c r="H22" s="46">
        <f t="shared" si="1"/>
        <v>0</v>
      </c>
      <c r="I22" s="38"/>
      <c r="J22" s="37"/>
    </row>
    <row r="23" spans="1:20" s="30" customFormat="1" ht="50.1" hidden="1" customHeight="1" x14ac:dyDescent="0.25">
      <c r="A23" s="154"/>
      <c r="B23" s="35" t="s">
        <v>66</v>
      </c>
      <c r="C23" s="37" t="s">
        <v>68</v>
      </c>
      <c r="D23" s="35" t="s">
        <v>69</v>
      </c>
      <c r="E23" s="36" t="s">
        <v>14</v>
      </c>
      <c r="F23" s="38">
        <v>0</v>
      </c>
      <c r="G23" s="38"/>
      <c r="H23" s="46" t="e">
        <f t="shared" si="1"/>
        <v>#DIV/0!</v>
      </c>
      <c r="I23" s="38"/>
      <c r="J23" s="37"/>
    </row>
    <row r="24" spans="1:20" s="30" customFormat="1" ht="75" x14ac:dyDescent="0.25">
      <c r="A24" s="154"/>
      <c r="B24" s="35" t="s">
        <v>70</v>
      </c>
      <c r="C24" s="37" t="s">
        <v>42</v>
      </c>
      <c r="D24" s="35" t="s">
        <v>71</v>
      </c>
      <c r="E24" s="36" t="s">
        <v>14</v>
      </c>
      <c r="F24" s="38">
        <v>1</v>
      </c>
      <c r="G24" s="38"/>
      <c r="H24" s="46">
        <f t="shared" si="1"/>
        <v>0</v>
      </c>
      <c r="I24" s="62" t="s">
        <v>72</v>
      </c>
      <c r="J24" s="37"/>
    </row>
    <row r="25" spans="1:20" s="30" customFormat="1" ht="50.1" customHeight="1" x14ac:dyDescent="0.25">
      <c r="A25" s="154"/>
      <c r="B25" s="35" t="s">
        <v>73</v>
      </c>
      <c r="C25" s="37" t="s">
        <v>74</v>
      </c>
      <c r="D25" s="35" t="s">
        <v>75</v>
      </c>
      <c r="E25" s="36" t="s">
        <v>14</v>
      </c>
      <c r="F25" s="38">
        <v>1</v>
      </c>
      <c r="G25" s="38"/>
      <c r="H25" s="46">
        <f t="shared" si="1"/>
        <v>0</v>
      </c>
      <c r="I25" s="38"/>
      <c r="J25" s="37"/>
    </row>
    <row r="26" spans="1:20" s="30" customFormat="1" ht="50.1" hidden="1" customHeight="1" x14ac:dyDescent="0.25">
      <c r="A26" s="154"/>
      <c r="B26" s="35" t="s">
        <v>73</v>
      </c>
      <c r="C26" s="37" t="s">
        <v>68</v>
      </c>
      <c r="D26" s="35" t="s">
        <v>76</v>
      </c>
      <c r="E26" s="36" t="s">
        <v>14</v>
      </c>
      <c r="F26" s="38">
        <v>0</v>
      </c>
      <c r="G26" s="38"/>
      <c r="H26" s="46" t="e">
        <f t="shared" si="1"/>
        <v>#DIV/0!</v>
      </c>
      <c r="I26" s="38"/>
      <c r="J26" s="37"/>
    </row>
    <row r="27" spans="1:20" s="30" customFormat="1" ht="50.1" hidden="1" customHeight="1" x14ac:dyDescent="0.25">
      <c r="A27" s="154"/>
      <c r="B27" s="35" t="s">
        <v>77</v>
      </c>
      <c r="C27" s="37" t="s">
        <v>78</v>
      </c>
      <c r="D27" s="35" t="s">
        <v>79</v>
      </c>
      <c r="E27" s="36" t="s">
        <v>14</v>
      </c>
      <c r="F27" s="38"/>
      <c r="G27" s="38"/>
      <c r="H27" s="46" t="e">
        <f t="shared" si="1"/>
        <v>#DIV/0!</v>
      </c>
      <c r="I27" s="38"/>
      <c r="J27" s="37"/>
    </row>
    <row r="28" spans="1:20" s="30" customFormat="1" ht="78.75" hidden="1" customHeight="1" thickBot="1" x14ac:dyDescent="0.3">
      <c r="A28" s="154"/>
      <c r="B28" s="31" t="s">
        <v>80</v>
      </c>
      <c r="C28" s="37" t="s">
        <v>45</v>
      </c>
      <c r="D28" s="31" t="s">
        <v>81</v>
      </c>
      <c r="E28" s="32" t="s">
        <v>14</v>
      </c>
      <c r="F28" s="38">
        <v>0</v>
      </c>
      <c r="G28" s="38"/>
      <c r="H28" s="46" t="e">
        <f t="shared" si="1"/>
        <v>#DIV/0!</v>
      </c>
      <c r="I28" s="69" t="s">
        <v>82</v>
      </c>
      <c r="J28" s="37"/>
    </row>
    <row r="29" spans="1:20" s="30" customFormat="1" ht="24" customHeight="1" x14ac:dyDescent="0.25">
      <c r="A29" s="154"/>
      <c r="B29" s="152" t="s">
        <v>83</v>
      </c>
      <c r="C29" s="152"/>
      <c r="D29" s="153"/>
      <c r="E29" s="57">
        <v>0.45</v>
      </c>
      <c r="F29" s="41">
        <f>SUM(F18:F28)</f>
        <v>21</v>
      </c>
      <c r="G29" s="41"/>
      <c r="H29" s="47">
        <f>+G29/F29</f>
        <v>0</v>
      </c>
      <c r="I29" s="41"/>
      <c r="J29" s="42"/>
    </row>
    <row r="30" spans="1:20" s="30" customFormat="1" ht="50.1" customHeight="1" x14ac:dyDescent="0.25">
      <c r="A30" s="146" t="s">
        <v>84</v>
      </c>
      <c r="B30" s="30" t="s">
        <v>85</v>
      </c>
      <c r="C30" s="37" t="s">
        <v>50</v>
      </c>
      <c r="D30" s="30" t="s">
        <v>86</v>
      </c>
      <c r="E30" s="34" t="s">
        <v>14</v>
      </c>
      <c r="F30" s="38">
        <v>4</v>
      </c>
      <c r="G30" s="38"/>
      <c r="H30" s="46">
        <f>+G30/F30</f>
        <v>0</v>
      </c>
      <c r="I30" s="38"/>
      <c r="J30" s="37"/>
    </row>
    <row r="31" spans="1:20" s="30" customFormat="1" ht="50.1" customHeight="1" x14ac:dyDescent="0.25">
      <c r="A31" s="147"/>
      <c r="B31" s="35" t="s">
        <v>85</v>
      </c>
      <c r="C31" s="37" t="s">
        <v>87</v>
      </c>
      <c r="D31" s="35" t="s">
        <v>88</v>
      </c>
      <c r="E31" s="36" t="s">
        <v>14</v>
      </c>
      <c r="F31" s="38">
        <v>4</v>
      </c>
      <c r="G31" s="38"/>
      <c r="H31" s="46">
        <f t="shared" ref="H31:H34" si="2">+G31/F31</f>
        <v>0</v>
      </c>
      <c r="I31" s="38"/>
      <c r="J31" s="37"/>
    </row>
    <row r="32" spans="1:20" s="30" customFormat="1" ht="50.1" customHeight="1" x14ac:dyDescent="0.25">
      <c r="A32" s="147"/>
      <c r="B32" s="35" t="s">
        <v>85</v>
      </c>
      <c r="C32" s="37" t="s">
        <v>89</v>
      </c>
      <c r="D32" s="35" t="s">
        <v>90</v>
      </c>
      <c r="E32" s="36" t="s">
        <v>14</v>
      </c>
      <c r="F32" s="38">
        <v>1</v>
      </c>
      <c r="G32" s="38"/>
      <c r="H32" s="46">
        <f t="shared" si="2"/>
        <v>0</v>
      </c>
      <c r="I32" s="38" t="s">
        <v>91</v>
      </c>
      <c r="J32" s="37"/>
    </row>
    <row r="33" spans="1:10" s="30" customFormat="1" ht="50.1" customHeight="1" x14ac:dyDescent="0.25">
      <c r="A33" s="147"/>
      <c r="B33" s="35" t="s">
        <v>85</v>
      </c>
      <c r="C33" s="37" t="s">
        <v>92</v>
      </c>
      <c r="D33" s="35" t="s">
        <v>93</v>
      </c>
      <c r="E33" s="36" t="s">
        <v>94</v>
      </c>
      <c r="F33" s="38">
        <v>7</v>
      </c>
      <c r="G33" s="38"/>
      <c r="H33" s="46">
        <f t="shared" si="2"/>
        <v>0</v>
      </c>
      <c r="I33" s="38" t="s">
        <v>91</v>
      </c>
      <c r="J33" s="37"/>
    </row>
    <row r="34" spans="1:10" s="30" customFormat="1" ht="62.25" customHeight="1" thickBot="1" x14ac:dyDescent="0.3">
      <c r="A34" s="148"/>
      <c r="B34" s="31" t="s">
        <v>95</v>
      </c>
      <c r="C34" s="37" t="s">
        <v>96</v>
      </c>
      <c r="D34" s="31" t="s">
        <v>97</v>
      </c>
      <c r="E34" s="32" t="s">
        <v>98</v>
      </c>
      <c r="F34" s="38">
        <v>4</v>
      </c>
      <c r="G34" s="38"/>
      <c r="H34" s="46">
        <f t="shared" si="2"/>
        <v>0</v>
      </c>
      <c r="I34" s="38"/>
      <c r="J34" s="37"/>
    </row>
    <row r="35" spans="1:10" s="1" customFormat="1" ht="24" customHeight="1" thickTop="1" x14ac:dyDescent="0.25">
      <c r="A35" s="45"/>
      <c r="B35" s="139" t="s">
        <v>99</v>
      </c>
      <c r="C35" s="140"/>
      <c r="D35" s="140"/>
      <c r="E35" s="58">
        <v>0.2</v>
      </c>
      <c r="F35" s="51">
        <f>SUM(F30:F34)</f>
        <v>20</v>
      </c>
      <c r="G35" s="51">
        <f>SUM(G30:G34)</f>
        <v>0</v>
      </c>
      <c r="H35" s="52">
        <f>+G35/F35</f>
        <v>0</v>
      </c>
      <c r="I35" s="51"/>
      <c r="J35" s="53"/>
    </row>
    <row r="36" spans="1:10" ht="50.1" customHeight="1" x14ac:dyDescent="0.25">
      <c r="A36" s="137" t="s">
        <v>100</v>
      </c>
      <c r="B36" s="138"/>
      <c r="C36" s="138"/>
      <c r="D36" s="138"/>
      <c r="E36" s="138"/>
      <c r="F36" s="61">
        <f>+F17+F29+F35</f>
        <v>360</v>
      </c>
      <c r="G36" s="60">
        <f>+G17+G29+G35</f>
        <v>0</v>
      </c>
      <c r="H36" s="48">
        <f>(H17*E17)+(H29*E29)+(H35*E35)</f>
        <v>0</v>
      </c>
      <c r="I36" s="59"/>
      <c r="J36" s="54"/>
    </row>
    <row r="37" spans="1:10" ht="50.1" customHeight="1" x14ac:dyDescent="0.3">
      <c r="G37" s="49"/>
      <c r="H37" s="55"/>
    </row>
    <row r="38" spans="1:10" ht="50.1" customHeight="1" x14ac:dyDescent="0.25">
      <c r="B38" s="141" t="s">
        <v>101</v>
      </c>
      <c r="C38" s="141"/>
      <c r="D38" s="141"/>
      <c r="E38" s="141"/>
      <c r="F38" s="50" t="s">
        <v>102</v>
      </c>
    </row>
    <row r="39" spans="1:10" ht="54.75" customHeight="1" x14ac:dyDescent="0.25">
      <c r="B39" s="142" t="s">
        <v>103</v>
      </c>
      <c r="C39" s="142"/>
      <c r="D39" s="142"/>
      <c r="E39" s="143"/>
      <c r="F39" s="48">
        <f>+H17</f>
        <v>0</v>
      </c>
    </row>
    <row r="40" spans="1:10" ht="54.75" customHeight="1" x14ac:dyDescent="0.25">
      <c r="B40" s="142" t="s">
        <v>104</v>
      </c>
      <c r="C40" s="142"/>
      <c r="D40" s="142"/>
      <c r="E40" s="143"/>
      <c r="F40" s="48">
        <f>+H29</f>
        <v>0</v>
      </c>
    </row>
    <row r="41" spans="1:10" ht="54.75" customHeight="1" x14ac:dyDescent="0.25">
      <c r="B41" s="135" t="s">
        <v>105</v>
      </c>
      <c r="C41" s="136"/>
      <c r="D41" s="136"/>
      <c r="E41" s="136"/>
      <c r="F41" s="48">
        <f>+H35</f>
        <v>0</v>
      </c>
    </row>
    <row r="42" spans="1:10" ht="57" customHeight="1" x14ac:dyDescent="0.25">
      <c r="B42" s="135" t="s">
        <v>106</v>
      </c>
      <c r="C42" s="136"/>
      <c r="D42" s="136"/>
      <c r="E42" s="136"/>
      <c r="F42" s="48">
        <f>+((F39*E17)+(F40*E29)+(F41*E35) )</f>
        <v>0</v>
      </c>
    </row>
  </sheetData>
  <protectedRanges>
    <protectedRange password="BD10" sqref="B29 B41:F41 B42:E42 A30:B40 C4:J19 A4:B28 C21:J27 E20:J20 C28:H28 J28 S8:S11 S13:S17 C29:J40" name="Rango1"/>
    <protectedRange password="BD10" sqref="C20 S12" name="Rango1_1"/>
    <protectedRange password="BD10" sqref="D20" name="Rango1_2"/>
    <protectedRange password="BD10" sqref="I28" name="Rango1_3"/>
  </protectedRanges>
  <autoFilter ref="A4:J4" xr:uid="{00000000-0009-0000-0000-000001000000}"/>
  <mergeCells count="18">
    <mergeCell ref="A1:J1"/>
    <mergeCell ref="A2:D2"/>
    <mergeCell ref="A30:A34"/>
    <mergeCell ref="E2:I2"/>
    <mergeCell ref="B17:D17"/>
    <mergeCell ref="B29:D29"/>
    <mergeCell ref="A18:A29"/>
    <mergeCell ref="A5:A17"/>
    <mergeCell ref="T8:T10"/>
    <mergeCell ref="T11:T14"/>
    <mergeCell ref="T15:T17"/>
    <mergeCell ref="B42:E42"/>
    <mergeCell ref="A36:E36"/>
    <mergeCell ref="B35:D35"/>
    <mergeCell ref="B38:E38"/>
    <mergeCell ref="B40:E40"/>
    <mergeCell ref="B41:E41"/>
    <mergeCell ref="B39:E39"/>
  </mergeCells>
  <conditionalFormatting sqref="F39:F42">
    <cfRule type="cellIs" dxfId="7" priority="1" operator="between">
      <formula>0.51</formula>
      <formula>0.69</formula>
    </cfRule>
    <cfRule type="cellIs" dxfId="6" priority="2" operator="greaterThanOrEqual">
      <formula>0.9</formula>
    </cfRule>
    <cfRule type="cellIs" dxfId="5" priority="3" operator="between">
      <formula>0.7</formula>
      <formula>0.89</formula>
    </cfRule>
    <cfRule type="cellIs" dxfId="4" priority="4" operator="lessThanOrEqual">
      <formula>0.5</formula>
    </cfRule>
  </conditionalFormatting>
  <conditionalFormatting sqref="H5:H36">
    <cfRule type="cellIs" dxfId="3" priority="5" operator="between">
      <formula>0.51</formula>
      <formula>0.69</formula>
    </cfRule>
    <cfRule type="cellIs" dxfId="2" priority="6" operator="greaterThanOrEqual">
      <formula>0.9</formula>
    </cfRule>
    <cfRule type="cellIs" dxfId="1" priority="7" operator="between">
      <formula>0.7</formula>
      <formula>0.89</formula>
    </cfRule>
    <cfRule type="cellIs" dxfId="0" priority="8" operator="lessThanOrEqual">
      <formula>0.5</formula>
    </cfRule>
  </conditionalFormatting>
  <conditionalFormatting sqref="H12">
    <cfRule type="colorScale" priority="25">
      <colorScale>
        <cfvo type="min"/>
        <cfvo type="percentile" val="50"/>
        <cfvo type="max"/>
        <color rgb="FFF8696B"/>
        <color rgb="FFFFEB84"/>
        <color rgb="FF63BE7B"/>
      </colorScale>
    </cfRule>
  </conditionalFormatting>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
  <sheetViews>
    <sheetView topLeftCell="L1" zoomScale="80" zoomScaleNormal="80" workbookViewId="0">
      <selection activeCell="V24" sqref="V24"/>
    </sheetView>
  </sheetViews>
  <sheetFormatPr baseColWidth="10" defaultColWidth="9.140625" defaultRowHeight="15" x14ac:dyDescent="0.25"/>
  <cols>
    <col min="1" max="256" width="11.42578125" customWidth="1"/>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4074-AFC4-4D1A-A782-DB069931D3C7}">
  <dimension ref="A1"/>
  <sheetViews>
    <sheetView workbookViewId="0"/>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671E3-DC9C-4D74-A4DC-C5A054B72F06}">
  <dimension ref="A1:D6"/>
  <sheetViews>
    <sheetView zoomScale="90" zoomScaleNormal="90" workbookViewId="0">
      <selection activeCell="B2" sqref="B2"/>
    </sheetView>
  </sheetViews>
  <sheetFormatPr baseColWidth="10" defaultColWidth="11.42578125" defaultRowHeight="15" x14ac:dyDescent="0.25"/>
  <cols>
    <col min="1" max="1" width="45.42578125" bestFit="1" customWidth="1"/>
    <col min="2" max="2" width="17" bestFit="1" customWidth="1"/>
    <col min="3" max="3" width="21" bestFit="1" customWidth="1"/>
    <col min="4" max="4" width="30.5703125" bestFit="1" customWidth="1"/>
  </cols>
  <sheetData>
    <row r="1" spans="1:4" x14ac:dyDescent="0.25">
      <c r="A1" s="70" t="s">
        <v>107</v>
      </c>
      <c r="B1" s="70" t="s">
        <v>108</v>
      </c>
      <c r="C1" s="70" t="s">
        <v>109</v>
      </c>
      <c r="D1" s="70" t="s">
        <v>110</v>
      </c>
    </row>
    <row r="2" spans="1:4" ht="60" x14ac:dyDescent="0.25">
      <c r="A2" t="s">
        <v>111</v>
      </c>
      <c r="B2" t="s">
        <v>112</v>
      </c>
      <c r="C2" s="1" t="s">
        <v>113</v>
      </c>
      <c r="D2" s="71" t="s">
        <v>114</v>
      </c>
    </row>
    <row r="3" spans="1:4" ht="45" x14ac:dyDescent="0.25">
      <c r="A3" s="71" t="s">
        <v>115</v>
      </c>
      <c r="B3" s="71" t="s">
        <v>112</v>
      </c>
      <c r="C3" s="1" t="s">
        <v>116</v>
      </c>
      <c r="D3" s="71" t="s">
        <v>117</v>
      </c>
    </row>
    <row r="4" spans="1:4" ht="75" x14ac:dyDescent="0.25">
      <c r="A4" s="71" t="s">
        <v>118</v>
      </c>
      <c r="B4" s="71" t="s">
        <v>119</v>
      </c>
      <c r="C4" s="1" t="s">
        <v>120</v>
      </c>
      <c r="D4" s="71" t="s">
        <v>121</v>
      </c>
    </row>
    <row r="5" spans="1:4" ht="75" x14ac:dyDescent="0.25">
      <c r="A5" s="71" t="s">
        <v>122</v>
      </c>
      <c r="B5" s="71" t="s">
        <v>123</v>
      </c>
      <c r="C5" s="1" t="s">
        <v>124</v>
      </c>
      <c r="D5" s="71" t="s">
        <v>125</v>
      </c>
    </row>
    <row r="6" spans="1:4" ht="75" x14ac:dyDescent="0.25">
      <c r="A6" s="71" t="s">
        <v>126</v>
      </c>
      <c r="B6" s="71" t="s">
        <v>127</v>
      </c>
      <c r="C6" s="1" t="s">
        <v>128</v>
      </c>
      <c r="D6" s="71" t="s">
        <v>129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3E0CA-181A-4F50-B1F3-E3D969C5038E}">
  <dimension ref="A1:K1000"/>
  <sheetViews>
    <sheetView workbookViewId="0">
      <selection activeCell="C6" sqref="C6"/>
    </sheetView>
  </sheetViews>
  <sheetFormatPr baseColWidth="10" defaultColWidth="14.28515625" defaultRowHeight="15" x14ac:dyDescent="0.25"/>
  <cols>
    <col min="1" max="1" width="1" customWidth="1"/>
    <col min="2" max="2" width="18.42578125" customWidth="1"/>
    <col min="3" max="3" width="70.140625" customWidth="1"/>
    <col min="4" max="4" width="10.85546875" customWidth="1"/>
    <col min="5" max="5" width="15.28515625" customWidth="1"/>
    <col min="6" max="6" width="14.85546875" customWidth="1"/>
    <col min="7" max="7" width="44" customWidth="1"/>
    <col min="8" max="8" width="52.7109375" customWidth="1"/>
    <col min="10" max="10" width="24" customWidth="1"/>
    <col min="11" max="11" width="45.140625" customWidth="1"/>
  </cols>
  <sheetData>
    <row r="1" spans="1:11" ht="6" customHeight="1" thickBot="1" x14ac:dyDescent="0.3">
      <c r="A1" s="72"/>
      <c r="B1" s="72"/>
      <c r="C1" s="72"/>
      <c r="D1" s="72"/>
      <c r="E1" s="72"/>
      <c r="F1" s="72"/>
      <c r="G1" s="72"/>
      <c r="H1" s="73"/>
      <c r="I1" s="73"/>
      <c r="J1" s="73"/>
      <c r="K1" s="73"/>
    </row>
    <row r="2" spans="1:11" x14ac:dyDescent="0.25">
      <c r="A2" s="72"/>
      <c r="B2" s="162" t="s">
        <v>130</v>
      </c>
      <c r="C2" s="163"/>
      <c r="D2" s="163"/>
      <c r="E2" s="163"/>
      <c r="F2" s="163"/>
      <c r="G2" s="164"/>
      <c r="H2" s="74"/>
      <c r="I2" s="73"/>
      <c r="J2" s="73"/>
      <c r="K2" s="73"/>
    </row>
    <row r="3" spans="1:11" ht="15.75" thickBot="1" x14ac:dyDescent="0.3">
      <c r="A3" s="72"/>
      <c r="B3" s="165"/>
      <c r="C3" s="166"/>
      <c r="D3" s="166"/>
      <c r="E3" s="166"/>
      <c r="F3" s="166"/>
      <c r="G3" s="167"/>
      <c r="H3" s="74"/>
      <c r="I3" s="73"/>
      <c r="J3" s="73"/>
      <c r="K3" s="73"/>
    </row>
    <row r="4" spans="1:11" ht="15" customHeight="1" thickBot="1" x14ac:dyDescent="0.3">
      <c r="A4" s="72"/>
      <c r="B4" s="75" t="s">
        <v>131</v>
      </c>
      <c r="C4" s="76" t="s">
        <v>132</v>
      </c>
      <c r="D4" s="76" t="s">
        <v>133</v>
      </c>
      <c r="E4" s="76" t="s">
        <v>134</v>
      </c>
      <c r="F4" s="76" t="s">
        <v>135</v>
      </c>
      <c r="G4" s="77" t="s">
        <v>8</v>
      </c>
      <c r="H4" s="168" t="s">
        <v>136</v>
      </c>
      <c r="I4" s="169"/>
      <c r="J4" s="169"/>
      <c r="K4" s="170" t="s">
        <v>137</v>
      </c>
    </row>
    <row r="5" spans="1:11" ht="14.25" customHeight="1" thickBot="1" x14ac:dyDescent="0.3">
      <c r="A5" s="72"/>
      <c r="B5" s="171" t="s">
        <v>138</v>
      </c>
      <c r="C5" s="173" t="s">
        <v>139</v>
      </c>
      <c r="D5" s="161"/>
      <c r="E5" s="161"/>
      <c r="F5" s="161"/>
      <c r="G5" s="161"/>
      <c r="H5" s="78" t="s">
        <v>140</v>
      </c>
      <c r="I5" s="79" t="s">
        <v>141</v>
      </c>
      <c r="J5" s="80" t="s">
        <v>142</v>
      </c>
      <c r="K5" s="170"/>
    </row>
    <row r="6" spans="1:11" ht="163.5" customHeight="1" x14ac:dyDescent="0.25">
      <c r="A6" s="72"/>
      <c r="B6" s="165"/>
      <c r="C6" s="81" t="s">
        <v>143</v>
      </c>
      <c r="D6" s="82">
        <v>1</v>
      </c>
      <c r="E6" s="82"/>
      <c r="F6" s="83"/>
      <c r="G6" s="84" t="s">
        <v>144</v>
      </c>
      <c r="H6" s="85" t="s">
        <v>145</v>
      </c>
      <c r="I6" s="86" t="s">
        <v>112</v>
      </c>
      <c r="J6" s="87" t="s">
        <v>146</v>
      </c>
      <c r="K6" s="88" t="s">
        <v>147</v>
      </c>
    </row>
    <row r="7" spans="1:11" ht="120" x14ac:dyDescent="0.25">
      <c r="A7" s="72"/>
      <c r="B7" s="165"/>
      <c r="C7" s="89" t="s">
        <v>148</v>
      </c>
      <c r="D7" s="90">
        <v>3</v>
      </c>
      <c r="E7" s="90"/>
      <c r="F7" s="91"/>
      <c r="G7" s="92" t="s">
        <v>149</v>
      </c>
      <c r="H7" s="85" t="s">
        <v>150</v>
      </c>
      <c r="I7" s="86" t="s">
        <v>151</v>
      </c>
      <c r="J7" s="87"/>
      <c r="K7" s="88" t="s">
        <v>152</v>
      </c>
    </row>
    <row r="8" spans="1:11" ht="75" x14ac:dyDescent="0.25">
      <c r="A8" s="72"/>
      <c r="B8" s="165"/>
      <c r="C8" s="93" t="s">
        <v>153</v>
      </c>
      <c r="D8" s="94">
        <v>1</v>
      </c>
      <c r="E8" s="94"/>
      <c r="F8" s="91"/>
      <c r="G8" s="95" t="s">
        <v>154</v>
      </c>
      <c r="H8" s="85"/>
      <c r="I8" s="86"/>
      <c r="J8" s="87" t="s">
        <v>155</v>
      </c>
      <c r="K8" s="88" t="s">
        <v>156</v>
      </c>
    </row>
    <row r="9" spans="1:11" ht="105" x14ac:dyDescent="0.25">
      <c r="A9" s="72"/>
      <c r="B9" s="165"/>
      <c r="C9" s="93" t="s">
        <v>157</v>
      </c>
      <c r="D9" s="94">
        <v>1</v>
      </c>
      <c r="E9" s="94"/>
      <c r="F9" s="96"/>
      <c r="G9" s="95" t="s">
        <v>158</v>
      </c>
      <c r="H9" s="85" t="s">
        <v>159</v>
      </c>
      <c r="I9" s="86" t="s">
        <v>112</v>
      </c>
      <c r="J9" s="87" t="s">
        <v>160</v>
      </c>
      <c r="K9" s="88" t="s">
        <v>161</v>
      </c>
    </row>
    <row r="10" spans="1:11" ht="15.75" thickBot="1" x14ac:dyDescent="0.3">
      <c r="A10" s="72"/>
      <c r="B10" s="165"/>
      <c r="C10" s="97"/>
      <c r="D10" s="94"/>
      <c r="E10" s="94"/>
      <c r="F10" s="96"/>
      <c r="G10" s="98"/>
      <c r="H10" s="99"/>
      <c r="I10" s="100"/>
      <c r="J10" s="101"/>
      <c r="K10" s="102"/>
    </row>
    <row r="11" spans="1:11" ht="15.75" thickBot="1" x14ac:dyDescent="0.3">
      <c r="A11" s="72"/>
      <c r="B11" s="165"/>
      <c r="C11" s="103" t="s">
        <v>162</v>
      </c>
      <c r="D11" s="104">
        <f>SUM(D6:D10)</f>
        <v>6</v>
      </c>
      <c r="E11" s="104"/>
      <c r="F11" s="105"/>
      <c r="G11" s="106"/>
      <c r="H11" s="99"/>
      <c r="I11" s="100"/>
      <c r="J11" s="101"/>
      <c r="K11" s="102"/>
    </row>
    <row r="12" spans="1:11" ht="14.25" customHeight="1" thickBot="1" x14ac:dyDescent="0.3">
      <c r="A12" s="72"/>
      <c r="B12" s="165"/>
      <c r="C12" s="174" t="s">
        <v>163</v>
      </c>
      <c r="D12" s="163"/>
      <c r="E12" s="163"/>
      <c r="F12" s="163"/>
      <c r="G12" s="163"/>
      <c r="H12" s="107"/>
      <c r="I12" s="100"/>
      <c r="J12" s="101"/>
      <c r="K12" s="102"/>
    </row>
    <row r="13" spans="1:11" ht="14.25" customHeight="1" x14ac:dyDescent="0.25">
      <c r="A13" s="72"/>
      <c r="B13" s="165"/>
      <c r="C13" s="108" t="s">
        <v>164</v>
      </c>
      <c r="D13" s="109">
        <v>20</v>
      </c>
      <c r="E13" s="110"/>
      <c r="F13" s="110"/>
      <c r="G13" s="175" t="s">
        <v>165</v>
      </c>
      <c r="H13" s="178" t="s">
        <v>166</v>
      </c>
      <c r="I13" s="181" t="s">
        <v>167</v>
      </c>
      <c r="J13" s="184"/>
      <c r="K13" s="157" t="s">
        <v>168</v>
      </c>
    </row>
    <row r="14" spans="1:11" ht="14.25" customHeight="1" x14ac:dyDescent="0.25">
      <c r="A14" s="72"/>
      <c r="B14" s="165"/>
      <c r="C14" s="111" t="s">
        <v>169</v>
      </c>
      <c r="D14" s="90">
        <v>12</v>
      </c>
      <c r="E14" s="112"/>
      <c r="F14" s="112"/>
      <c r="G14" s="176"/>
      <c r="H14" s="179"/>
      <c r="I14" s="182"/>
      <c r="J14" s="185"/>
      <c r="K14" s="158"/>
    </row>
    <row r="15" spans="1:11" ht="14.25" customHeight="1" x14ac:dyDescent="0.25">
      <c r="A15" s="72"/>
      <c r="B15" s="165"/>
      <c r="C15" s="111" t="s">
        <v>170</v>
      </c>
      <c r="D15" s="90">
        <v>1</v>
      </c>
      <c r="E15" s="112"/>
      <c r="F15" s="112"/>
      <c r="G15" s="176"/>
      <c r="H15" s="179"/>
      <c r="I15" s="182"/>
      <c r="J15" s="185"/>
      <c r="K15" s="158"/>
    </row>
    <row r="16" spans="1:11" ht="249.95" customHeight="1" x14ac:dyDescent="0.25">
      <c r="A16" s="72"/>
      <c r="B16" s="165"/>
      <c r="C16" s="111" t="s">
        <v>171</v>
      </c>
      <c r="D16" s="90">
        <v>7</v>
      </c>
      <c r="E16" s="112"/>
      <c r="F16" s="112"/>
      <c r="G16" s="177"/>
      <c r="H16" s="180"/>
      <c r="I16" s="183"/>
      <c r="J16" s="186"/>
      <c r="K16" s="159"/>
    </row>
    <row r="17" spans="1:11" ht="35.25" customHeight="1" x14ac:dyDescent="0.25">
      <c r="A17" s="72"/>
      <c r="B17" s="165"/>
      <c r="C17" s="113" t="s">
        <v>172</v>
      </c>
      <c r="D17" s="90">
        <v>1</v>
      </c>
      <c r="E17" s="90"/>
      <c r="F17" s="91"/>
      <c r="G17" s="114"/>
      <c r="H17" s="85"/>
      <c r="I17" s="86"/>
      <c r="J17" s="87"/>
      <c r="K17" s="88" t="s">
        <v>173</v>
      </c>
    </row>
    <row r="18" spans="1:11" ht="195" x14ac:dyDescent="0.25">
      <c r="A18" s="72"/>
      <c r="B18" s="165"/>
      <c r="C18" s="115" t="s">
        <v>174</v>
      </c>
      <c r="D18" s="90">
        <v>1</v>
      </c>
      <c r="E18" s="90"/>
      <c r="F18" s="91"/>
      <c r="G18" s="92" t="s">
        <v>175</v>
      </c>
      <c r="H18" s="85" t="s">
        <v>176</v>
      </c>
      <c r="I18" s="86" t="s">
        <v>177</v>
      </c>
      <c r="J18" s="87"/>
      <c r="K18" s="88" t="s">
        <v>178</v>
      </c>
    </row>
    <row r="19" spans="1:11" ht="120" x14ac:dyDescent="0.25">
      <c r="A19" s="72"/>
      <c r="B19" s="165"/>
      <c r="C19" s="113" t="s">
        <v>179</v>
      </c>
      <c r="D19" s="90">
        <v>1</v>
      </c>
      <c r="E19" s="90"/>
      <c r="F19" s="91"/>
      <c r="G19" s="116" t="s">
        <v>180</v>
      </c>
      <c r="H19" s="85" t="s">
        <v>181</v>
      </c>
      <c r="I19" s="86" t="s">
        <v>182</v>
      </c>
      <c r="J19" s="87"/>
      <c r="K19" s="88" t="s">
        <v>183</v>
      </c>
    </row>
    <row r="20" spans="1:11" ht="195.75" thickBot="1" x14ac:dyDescent="0.3">
      <c r="A20" s="72"/>
      <c r="B20" s="165"/>
      <c r="C20" s="117" t="s">
        <v>184</v>
      </c>
      <c r="D20" s="118">
        <v>2</v>
      </c>
      <c r="E20" s="118"/>
      <c r="F20" s="119"/>
      <c r="G20" s="120" t="s">
        <v>185</v>
      </c>
      <c r="H20" s="85" t="s">
        <v>186</v>
      </c>
      <c r="I20" s="86" t="s">
        <v>187</v>
      </c>
      <c r="J20" s="87"/>
      <c r="K20" s="88" t="s">
        <v>188</v>
      </c>
    </row>
    <row r="21" spans="1:11" ht="15.75" customHeight="1" thickBot="1" x14ac:dyDescent="0.3">
      <c r="A21" s="72"/>
      <c r="B21" s="165"/>
      <c r="C21" s="121" t="s">
        <v>189</v>
      </c>
      <c r="D21" s="122">
        <f>SUM(D13:D20)</f>
        <v>45</v>
      </c>
      <c r="E21" s="122"/>
      <c r="F21" s="123"/>
      <c r="G21" s="124"/>
      <c r="H21" s="99"/>
      <c r="I21" s="100"/>
      <c r="J21" s="125"/>
      <c r="K21" s="73"/>
    </row>
    <row r="22" spans="1:11" ht="15.75" customHeight="1" thickBot="1" x14ac:dyDescent="0.3">
      <c r="A22" s="72"/>
      <c r="B22" s="172"/>
      <c r="C22" s="126" t="s">
        <v>190</v>
      </c>
      <c r="D22" s="104" t="e">
        <f>SUM(D21,D11,#REF!)</f>
        <v>#REF!</v>
      </c>
      <c r="E22" s="104"/>
      <c r="F22" s="105"/>
      <c r="G22" s="106"/>
      <c r="H22" s="99"/>
      <c r="I22" s="100"/>
      <c r="J22" s="125"/>
      <c r="K22" s="73"/>
    </row>
    <row r="23" spans="1:11" ht="7.5" customHeight="1" thickBot="1" x14ac:dyDescent="0.3">
      <c r="A23" s="72"/>
      <c r="B23" s="160"/>
      <c r="C23" s="161"/>
      <c r="D23" s="161"/>
      <c r="E23" s="161"/>
      <c r="F23" s="161"/>
      <c r="G23" s="161"/>
      <c r="H23" s="127"/>
      <c r="I23" s="128"/>
      <c r="J23" s="129"/>
      <c r="K23" s="73"/>
    </row>
    <row r="24" spans="1:11" ht="15.75" customHeight="1" x14ac:dyDescent="0.25">
      <c r="A24" s="72"/>
      <c r="B24" s="72"/>
      <c r="C24" s="72"/>
      <c r="D24" s="72"/>
      <c r="E24" s="72"/>
      <c r="F24" s="130"/>
      <c r="G24" s="72"/>
      <c r="H24" s="73"/>
      <c r="I24" s="73"/>
      <c r="J24" s="73"/>
      <c r="K24" s="73"/>
    </row>
    <row r="25" spans="1:11" ht="15.75" customHeight="1" x14ac:dyDescent="0.25">
      <c r="A25" s="72"/>
      <c r="B25" s="72"/>
      <c r="C25" s="72"/>
      <c r="D25" s="72"/>
      <c r="E25" s="72"/>
      <c r="F25" s="72"/>
      <c r="G25" s="72"/>
      <c r="H25" s="73"/>
      <c r="I25" s="73"/>
      <c r="J25" s="73"/>
      <c r="K25" s="73"/>
    </row>
    <row r="26" spans="1:11" ht="15.75" customHeight="1" x14ac:dyDescent="0.25">
      <c r="A26" s="72"/>
      <c r="B26" s="72"/>
      <c r="C26" s="72"/>
      <c r="D26" s="72"/>
      <c r="E26" s="72"/>
      <c r="F26" s="72"/>
      <c r="G26" s="72"/>
      <c r="H26" s="73"/>
      <c r="I26" s="73"/>
      <c r="J26" s="73"/>
      <c r="K26" s="73"/>
    </row>
    <row r="27" spans="1:11" ht="15.75" customHeight="1" x14ac:dyDescent="0.25">
      <c r="A27" s="72"/>
      <c r="B27" s="72"/>
      <c r="C27" s="72"/>
      <c r="D27" s="72"/>
      <c r="E27" s="72"/>
      <c r="F27" s="72"/>
      <c r="G27" s="72"/>
      <c r="H27" s="73"/>
      <c r="I27" s="73"/>
      <c r="J27" s="73"/>
      <c r="K27" s="73"/>
    </row>
    <row r="28" spans="1:11" ht="15.75" customHeight="1" x14ac:dyDescent="0.25">
      <c r="A28" s="72"/>
      <c r="B28" s="72"/>
      <c r="C28" s="72"/>
      <c r="D28" s="72"/>
      <c r="E28" s="72"/>
      <c r="F28" s="72"/>
      <c r="G28" s="72"/>
      <c r="H28" s="73"/>
      <c r="I28" s="73"/>
      <c r="J28" s="73"/>
      <c r="K28" s="73"/>
    </row>
    <row r="29" spans="1:11" ht="15.75" customHeight="1" x14ac:dyDescent="0.25">
      <c r="A29" s="72"/>
      <c r="B29" s="72"/>
      <c r="C29" s="72"/>
      <c r="D29" s="72"/>
      <c r="E29" s="72"/>
      <c r="F29" s="72"/>
      <c r="G29" s="72"/>
      <c r="H29" s="73"/>
      <c r="I29" s="73"/>
      <c r="J29" s="73"/>
      <c r="K29" s="73"/>
    </row>
    <row r="30" spans="1:11" ht="15.75" customHeight="1" x14ac:dyDescent="0.25">
      <c r="A30" s="72"/>
      <c r="B30" s="72"/>
      <c r="C30" s="72"/>
      <c r="D30" s="72"/>
      <c r="E30" s="72"/>
      <c r="F30" s="72"/>
      <c r="G30" s="72"/>
      <c r="H30" s="73"/>
      <c r="I30" s="73"/>
      <c r="J30" s="73"/>
      <c r="K30" s="73"/>
    </row>
    <row r="31" spans="1:11" ht="15.75" customHeight="1" x14ac:dyDescent="0.25">
      <c r="A31" s="72"/>
      <c r="B31" s="72"/>
      <c r="C31" s="72"/>
      <c r="D31" s="72"/>
      <c r="E31" s="72"/>
      <c r="F31" s="72"/>
      <c r="G31" s="72"/>
      <c r="H31" s="73"/>
      <c r="I31" s="73"/>
      <c r="J31" s="73"/>
      <c r="K31" s="73"/>
    </row>
    <row r="32" spans="1:11" ht="15.75" customHeight="1" x14ac:dyDescent="0.25">
      <c r="A32" s="72"/>
      <c r="B32" s="72"/>
      <c r="C32" s="72"/>
      <c r="D32" s="72"/>
      <c r="E32" s="72"/>
      <c r="F32" s="72"/>
      <c r="G32" s="72"/>
      <c r="H32" s="73"/>
      <c r="I32" s="73"/>
      <c r="J32" s="73"/>
      <c r="K32" s="73"/>
    </row>
    <row r="33" spans="1:11" ht="15.75" customHeight="1" x14ac:dyDescent="0.25">
      <c r="A33" s="72"/>
      <c r="B33" s="72"/>
      <c r="C33" s="72"/>
      <c r="D33" s="72"/>
      <c r="E33" s="72"/>
      <c r="F33" s="72"/>
      <c r="G33" s="72"/>
      <c r="H33" s="73"/>
      <c r="I33" s="73"/>
      <c r="J33" s="73"/>
      <c r="K33" s="73"/>
    </row>
    <row r="34" spans="1:11" ht="15.75" customHeight="1" x14ac:dyDescent="0.25">
      <c r="A34" s="72"/>
      <c r="B34" s="72"/>
      <c r="C34" s="72"/>
      <c r="D34" s="72"/>
      <c r="E34" s="72"/>
      <c r="F34" s="72"/>
      <c r="G34" s="72"/>
      <c r="H34" s="73"/>
      <c r="I34" s="73"/>
      <c r="J34" s="73"/>
      <c r="K34" s="73"/>
    </row>
    <row r="35" spans="1:11" ht="15.75" customHeight="1" x14ac:dyDescent="0.25">
      <c r="A35" s="72"/>
      <c r="B35" s="72"/>
      <c r="C35" s="72"/>
      <c r="D35" s="72"/>
      <c r="E35" s="72"/>
      <c r="F35" s="72"/>
      <c r="G35" s="72"/>
      <c r="H35" s="73"/>
      <c r="I35" s="73"/>
      <c r="J35" s="73"/>
      <c r="K35" s="73"/>
    </row>
    <row r="36" spans="1:11" ht="15.75" customHeight="1" x14ac:dyDescent="0.25">
      <c r="A36" s="72"/>
      <c r="B36" s="72"/>
      <c r="C36" s="72"/>
      <c r="D36" s="72"/>
      <c r="E36" s="72"/>
      <c r="F36" s="72"/>
      <c r="G36" s="72"/>
      <c r="H36" s="73"/>
      <c r="I36" s="73"/>
      <c r="J36" s="73"/>
      <c r="K36" s="73"/>
    </row>
    <row r="37" spans="1:11" ht="15.75" customHeight="1" x14ac:dyDescent="0.25">
      <c r="A37" s="72"/>
      <c r="B37" s="72"/>
      <c r="C37" s="72"/>
      <c r="D37" s="72"/>
      <c r="E37" s="72"/>
      <c r="F37" s="72"/>
      <c r="G37" s="72"/>
      <c r="H37" s="73"/>
      <c r="I37" s="73"/>
      <c r="J37" s="73"/>
      <c r="K37" s="73"/>
    </row>
    <row r="38" spans="1:11" ht="15.75" customHeight="1" x14ac:dyDescent="0.25">
      <c r="A38" s="72"/>
      <c r="B38" s="72"/>
      <c r="C38" s="72"/>
      <c r="D38" s="72"/>
      <c r="E38" s="72"/>
      <c r="F38" s="72"/>
      <c r="G38" s="72"/>
      <c r="H38" s="73"/>
      <c r="I38" s="73"/>
      <c r="J38" s="73"/>
      <c r="K38" s="73"/>
    </row>
    <row r="39" spans="1:11" ht="15.75" customHeight="1" x14ac:dyDescent="0.25">
      <c r="A39" s="72"/>
      <c r="B39" s="72"/>
      <c r="C39" s="72"/>
      <c r="D39" s="72"/>
      <c r="E39" s="72"/>
      <c r="F39" s="72"/>
      <c r="G39" s="72"/>
      <c r="H39" s="73"/>
      <c r="I39" s="73"/>
      <c r="J39" s="73"/>
      <c r="K39" s="73"/>
    </row>
    <row r="40" spans="1:11" ht="15.75" customHeight="1" x14ac:dyDescent="0.25">
      <c r="A40" s="72"/>
      <c r="B40" s="72"/>
      <c r="C40" s="72"/>
      <c r="D40" s="72"/>
      <c r="E40" s="72"/>
      <c r="F40" s="72"/>
      <c r="G40" s="72"/>
      <c r="H40" s="73"/>
      <c r="I40" s="73"/>
      <c r="J40" s="73"/>
      <c r="K40" s="73"/>
    </row>
    <row r="41" spans="1:11" ht="15.75" customHeight="1" x14ac:dyDescent="0.25">
      <c r="A41" s="72"/>
      <c r="B41" s="72"/>
      <c r="C41" s="72"/>
      <c r="D41" s="72"/>
      <c r="E41" s="72"/>
      <c r="F41" s="72"/>
      <c r="G41" s="72"/>
      <c r="H41" s="73"/>
      <c r="I41" s="73"/>
      <c r="J41" s="73"/>
      <c r="K41" s="73"/>
    </row>
    <row r="42" spans="1:11" ht="15.75" customHeight="1" x14ac:dyDescent="0.25">
      <c r="A42" s="72"/>
      <c r="B42" s="72"/>
      <c r="C42" s="72"/>
      <c r="D42" s="72"/>
      <c r="E42" s="72"/>
      <c r="F42" s="72"/>
      <c r="G42" s="72"/>
      <c r="H42" s="73"/>
      <c r="I42" s="73"/>
      <c r="J42" s="73"/>
      <c r="K42" s="73"/>
    </row>
    <row r="43" spans="1:11" ht="15.75" customHeight="1" x14ac:dyDescent="0.25">
      <c r="A43" s="72"/>
      <c r="B43" s="72"/>
      <c r="C43" s="72"/>
      <c r="D43" s="72"/>
      <c r="E43" s="72"/>
      <c r="F43" s="72"/>
      <c r="G43" s="72"/>
      <c r="H43" s="73"/>
      <c r="I43" s="73"/>
      <c r="J43" s="73"/>
      <c r="K43" s="73"/>
    </row>
    <row r="44" spans="1:11" ht="15.75" customHeight="1" x14ac:dyDescent="0.25">
      <c r="A44" s="72"/>
      <c r="B44" s="72"/>
      <c r="C44" s="72"/>
      <c r="D44" s="72"/>
      <c r="E44" s="72"/>
      <c r="F44" s="72"/>
      <c r="G44" s="72"/>
      <c r="H44" s="73"/>
      <c r="I44" s="73"/>
      <c r="J44" s="73"/>
      <c r="K44" s="73"/>
    </row>
    <row r="45" spans="1:11" ht="15.75" customHeight="1" x14ac:dyDescent="0.25">
      <c r="A45" s="72"/>
      <c r="B45" s="72"/>
      <c r="C45" s="72"/>
      <c r="D45" s="72"/>
      <c r="E45" s="72"/>
      <c r="F45" s="72"/>
      <c r="G45" s="72"/>
      <c r="H45" s="73"/>
      <c r="I45" s="73"/>
      <c r="J45" s="73"/>
      <c r="K45" s="73"/>
    </row>
    <row r="46" spans="1:11" ht="15.75" customHeight="1" x14ac:dyDescent="0.25">
      <c r="A46" s="72"/>
      <c r="B46" s="72"/>
      <c r="C46" s="72"/>
      <c r="D46" s="72"/>
      <c r="E46" s="72"/>
      <c r="F46" s="72"/>
      <c r="G46" s="72"/>
      <c r="H46" s="73"/>
      <c r="I46" s="73"/>
      <c r="J46" s="73"/>
      <c r="K46" s="73"/>
    </row>
    <row r="47" spans="1:11" ht="15.75" customHeight="1" x14ac:dyDescent="0.25">
      <c r="A47" s="72"/>
      <c r="B47" s="72"/>
      <c r="C47" s="72"/>
      <c r="D47" s="72"/>
      <c r="E47" s="72"/>
      <c r="F47" s="72"/>
      <c r="G47" s="72"/>
      <c r="H47" s="73"/>
      <c r="I47" s="73"/>
      <c r="J47" s="73"/>
      <c r="K47" s="73"/>
    </row>
    <row r="48" spans="1:11" ht="15.75" customHeight="1" x14ac:dyDescent="0.25">
      <c r="A48" s="72"/>
      <c r="B48" s="72"/>
      <c r="C48" s="72"/>
      <c r="D48" s="72"/>
      <c r="E48" s="72"/>
      <c r="F48" s="72"/>
      <c r="G48" s="72"/>
      <c r="H48" s="73"/>
      <c r="I48" s="73"/>
      <c r="J48" s="73"/>
      <c r="K48" s="73"/>
    </row>
    <row r="49" spans="1:11" ht="15.75" customHeight="1" x14ac:dyDescent="0.25">
      <c r="A49" s="72"/>
      <c r="B49" s="72"/>
      <c r="C49" s="72"/>
      <c r="D49" s="72"/>
      <c r="E49" s="72"/>
      <c r="F49" s="72"/>
      <c r="G49" s="72"/>
      <c r="H49" s="73"/>
      <c r="I49" s="73"/>
      <c r="J49" s="73"/>
      <c r="K49" s="73"/>
    </row>
    <row r="50" spans="1:11" ht="15.75" customHeight="1" x14ac:dyDescent="0.25">
      <c r="A50" s="72"/>
      <c r="B50" s="72"/>
      <c r="C50" s="72"/>
      <c r="D50" s="72"/>
      <c r="E50" s="72"/>
      <c r="F50" s="72"/>
      <c r="G50" s="72"/>
      <c r="H50" s="73"/>
      <c r="I50" s="73"/>
      <c r="J50" s="73"/>
      <c r="K50" s="73"/>
    </row>
    <row r="51" spans="1:11" ht="15.75" customHeight="1" x14ac:dyDescent="0.25">
      <c r="A51" s="72"/>
      <c r="B51" s="72"/>
      <c r="C51" s="72"/>
      <c r="D51" s="72"/>
      <c r="E51" s="72"/>
      <c r="F51" s="72"/>
      <c r="G51" s="72"/>
      <c r="H51" s="73"/>
      <c r="I51" s="73"/>
      <c r="J51" s="73"/>
      <c r="K51" s="73"/>
    </row>
    <row r="52" spans="1:11" ht="15.75" customHeight="1" x14ac:dyDescent="0.25">
      <c r="A52" s="72"/>
      <c r="B52" s="72"/>
      <c r="C52" s="72"/>
      <c r="D52" s="72"/>
      <c r="E52" s="72"/>
      <c r="F52" s="72"/>
      <c r="G52" s="72"/>
      <c r="H52" s="73"/>
      <c r="I52" s="73"/>
      <c r="J52" s="73"/>
      <c r="K52" s="73"/>
    </row>
    <row r="53" spans="1:11" ht="15.75" customHeight="1" x14ac:dyDescent="0.25">
      <c r="A53" s="72"/>
      <c r="B53" s="72"/>
      <c r="C53" s="72"/>
      <c r="D53" s="72"/>
      <c r="E53" s="72"/>
      <c r="F53" s="72"/>
      <c r="G53" s="72"/>
      <c r="H53" s="73"/>
      <c r="I53" s="73"/>
      <c r="J53" s="73"/>
      <c r="K53" s="73"/>
    </row>
    <row r="54" spans="1:11" ht="15.75" customHeight="1" x14ac:dyDescent="0.25">
      <c r="A54" s="72"/>
      <c r="B54" s="72"/>
      <c r="C54" s="72"/>
      <c r="D54" s="72"/>
      <c r="E54" s="72"/>
      <c r="F54" s="72"/>
      <c r="G54" s="72"/>
      <c r="H54" s="73"/>
      <c r="I54" s="73"/>
      <c r="J54" s="73"/>
      <c r="K54" s="73"/>
    </row>
    <row r="55" spans="1:11" ht="15.75" customHeight="1" x14ac:dyDescent="0.25">
      <c r="A55" s="72"/>
      <c r="B55" s="72"/>
      <c r="C55" s="72"/>
      <c r="D55" s="72"/>
      <c r="E55" s="72"/>
      <c r="F55" s="72"/>
      <c r="G55" s="72"/>
      <c r="H55" s="73"/>
      <c r="I55" s="73"/>
      <c r="J55" s="73"/>
      <c r="K55" s="73"/>
    </row>
    <row r="56" spans="1:11" ht="15.75" customHeight="1" x14ac:dyDescent="0.25">
      <c r="A56" s="72"/>
      <c r="B56" s="72"/>
      <c r="C56" s="72"/>
      <c r="D56" s="72"/>
      <c r="E56" s="72"/>
      <c r="F56" s="72"/>
      <c r="G56" s="72"/>
      <c r="H56" s="73"/>
      <c r="I56" s="73"/>
      <c r="J56" s="73"/>
      <c r="K56" s="73"/>
    </row>
    <row r="57" spans="1:11" ht="15.75" customHeight="1" x14ac:dyDescent="0.25">
      <c r="A57" s="72"/>
      <c r="B57" s="72"/>
      <c r="C57" s="72"/>
      <c r="D57" s="72"/>
      <c r="E57" s="72"/>
      <c r="F57" s="72"/>
      <c r="G57" s="72"/>
      <c r="H57" s="73"/>
      <c r="I57" s="73"/>
      <c r="J57" s="73"/>
      <c r="K57" s="73"/>
    </row>
    <row r="58" spans="1:11" ht="15.75" customHeight="1" x14ac:dyDescent="0.25">
      <c r="A58" s="72"/>
      <c r="B58" s="72"/>
      <c r="C58" s="72"/>
      <c r="D58" s="72"/>
      <c r="E58" s="72"/>
      <c r="F58" s="72"/>
      <c r="G58" s="72"/>
      <c r="H58" s="73"/>
      <c r="I58" s="73"/>
      <c r="J58" s="73"/>
      <c r="K58" s="73"/>
    </row>
    <row r="59" spans="1:11" ht="15.75" customHeight="1" x14ac:dyDescent="0.25">
      <c r="A59" s="72"/>
      <c r="B59" s="72"/>
      <c r="C59" s="72"/>
      <c r="D59" s="72"/>
      <c r="E59" s="72"/>
      <c r="F59" s="72"/>
      <c r="G59" s="72"/>
      <c r="H59" s="73"/>
      <c r="I59" s="73"/>
      <c r="J59" s="73"/>
      <c r="K59" s="73"/>
    </row>
    <row r="60" spans="1:11" ht="15.75" customHeight="1" x14ac:dyDescent="0.25">
      <c r="A60" s="72"/>
      <c r="B60" s="72"/>
      <c r="C60" s="72"/>
      <c r="D60" s="72"/>
      <c r="E60" s="72"/>
      <c r="F60" s="72"/>
      <c r="G60" s="72"/>
      <c r="H60" s="73"/>
      <c r="I60" s="73"/>
      <c r="J60" s="73"/>
      <c r="K60" s="73"/>
    </row>
    <row r="61" spans="1:11" ht="15.75" customHeight="1" x14ac:dyDescent="0.25">
      <c r="A61" s="72"/>
      <c r="B61" s="72"/>
      <c r="C61" s="72"/>
      <c r="D61" s="72"/>
      <c r="E61" s="72"/>
      <c r="F61" s="72"/>
      <c r="G61" s="72"/>
      <c r="H61" s="73"/>
      <c r="I61" s="73"/>
      <c r="J61" s="73"/>
      <c r="K61" s="73"/>
    </row>
    <row r="62" spans="1:11" ht="15.75" customHeight="1" x14ac:dyDescent="0.25">
      <c r="A62" s="72"/>
      <c r="B62" s="72"/>
      <c r="C62" s="72"/>
      <c r="D62" s="72"/>
      <c r="E62" s="72"/>
      <c r="F62" s="72"/>
      <c r="G62" s="72"/>
      <c r="H62" s="73"/>
      <c r="I62" s="73"/>
      <c r="J62" s="73"/>
      <c r="K62" s="73"/>
    </row>
    <row r="63" spans="1:11" ht="15.75" customHeight="1" x14ac:dyDescent="0.25">
      <c r="A63" s="72"/>
      <c r="B63" s="72"/>
      <c r="C63" s="72"/>
      <c r="D63" s="72"/>
      <c r="E63" s="72"/>
      <c r="F63" s="72"/>
      <c r="G63" s="72"/>
      <c r="H63" s="73"/>
      <c r="I63" s="73"/>
      <c r="J63" s="73"/>
      <c r="K63" s="73"/>
    </row>
    <row r="64" spans="1:11" ht="15.75" customHeight="1" x14ac:dyDescent="0.25">
      <c r="A64" s="72"/>
      <c r="B64" s="72"/>
      <c r="C64" s="72"/>
      <c r="D64" s="72"/>
      <c r="E64" s="72"/>
      <c r="F64" s="72"/>
      <c r="G64" s="72"/>
      <c r="H64" s="73"/>
      <c r="I64" s="73"/>
      <c r="J64" s="73"/>
      <c r="K64" s="73"/>
    </row>
    <row r="65" spans="1:11" ht="15.75" customHeight="1" x14ac:dyDescent="0.25">
      <c r="A65" s="72"/>
      <c r="B65" s="72"/>
      <c r="C65" s="72"/>
      <c r="D65" s="72"/>
      <c r="E65" s="72"/>
      <c r="F65" s="72"/>
      <c r="G65" s="72"/>
      <c r="H65" s="73"/>
      <c r="I65" s="73"/>
      <c r="J65" s="73"/>
      <c r="K65" s="73"/>
    </row>
    <row r="66" spans="1:11" ht="15.75" customHeight="1" x14ac:dyDescent="0.25">
      <c r="A66" s="72"/>
      <c r="B66" s="72"/>
      <c r="C66" s="72"/>
      <c r="D66" s="72"/>
      <c r="E66" s="72"/>
      <c r="F66" s="72"/>
      <c r="G66" s="72"/>
      <c r="H66" s="73"/>
      <c r="I66" s="73"/>
      <c r="J66" s="73"/>
      <c r="K66" s="73"/>
    </row>
    <row r="67" spans="1:11" ht="15.75" customHeight="1" x14ac:dyDescent="0.25">
      <c r="A67" s="72"/>
      <c r="B67" s="72"/>
      <c r="C67" s="72"/>
      <c r="D67" s="72"/>
      <c r="E67" s="72"/>
      <c r="F67" s="72"/>
      <c r="G67" s="72"/>
      <c r="H67" s="73"/>
      <c r="I67" s="73"/>
      <c r="J67" s="73"/>
      <c r="K67" s="73"/>
    </row>
    <row r="68" spans="1:11" ht="15.75" customHeight="1" x14ac:dyDescent="0.25">
      <c r="A68" s="72"/>
      <c r="B68" s="72"/>
      <c r="C68" s="72"/>
      <c r="D68" s="72"/>
      <c r="E68" s="72"/>
      <c r="F68" s="72"/>
      <c r="G68" s="72"/>
      <c r="H68" s="73"/>
      <c r="I68" s="73"/>
      <c r="J68" s="73"/>
      <c r="K68" s="73"/>
    </row>
    <row r="69" spans="1:11" ht="15.75" customHeight="1" x14ac:dyDescent="0.25">
      <c r="A69" s="72"/>
      <c r="B69" s="72"/>
      <c r="C69" s="72"/>
      <c r="D69" s="72"/>
      <c r="E69" s="72"/>
      <c r="F69" s="72"/>
      <c r="G69" s="72"/>
      <c r="H69" s="73"/>
      <c r="I69" s="73"/>
      <c r="J69" s="73"/>
      <c r="K69" s="73"/>
    </row>
    <row r="70" spans="1:11" ht="15.75" customHeight="1" x14ac:dyDescent="0.25">
      <c r="A70" s="72"/>
      <c r="B70" s="72"/>
      <c r="C70" s="72"/>
      <c r="D70" s="72"/>
      <c r="E70" s="72"/>
      <c r="F70" s="72"/>
      <c r="G70" s="72"/>
      <c r="H70" s="73"/>
      <c r="I70" s="73"/>
      <c r="J70" s="73"/>
      <c r="K70" s="73"/>
    </row>
    <row r="71" spans="1:11" ht="15.75" customHeight="1" x14ac:dyDescent="0.25">
      <c r="A71" s="72"/>
      <c r="B71" s="72"/>
      <c r="C71" s="72"/>
      <c r="D71" s="72"/>
      <c r="E71" s="72"/>
      <c r="F71" s="72"/>
      <c r="G71" s="72"/>
      <c r="H71" s="73"/>
      <c r="I71" s="73"/>
      <c r="J71" s="73"/>
      <c r="K71" s="73"/>
    </row>
    <row r="72" spans="1:11" ht="15.75" customHeight="1" x14ac:dyDescent="0.25">
      <c r="A72" s="72"/>
      <c r="B72" s="72"/>
      <c r="C72" s="72"/>
      <c r="D72" s="72"/>
      <c r="E72" s="72"/>
      <c r="F72" s="72"/>
      <c r="G72" s="72"/>
      <c r="H72" s="73"/>
      <c r="I72" s="73"/>
      <c r="J72" s="73"/>
      <c r="K72" s="73"/>
    </row>
    <row r="73" spans="1:11" ht="15.75" customHeight="1" x14ac:dyDescent="0.25">
      <c r="A73" s="72"/>
      <c r="B73" s="72"/>
      <c r="C73" s="72"/>
      <c r="D73" s="72"/>
      <c r="E73" s="72"/>
      <c r="F73" s="72"/>
      <c r="G73" s="72"/>
      <c r="H73" s="73"/>
      <c r="I73" s="73"/>
      <c r="J73" s="73"/>
      <c r="K73" s="73"/>
    </row>
    <row r="74" spans="1:11" ht="15.75" customHeight="1" x14ac:dyDescent="0.25">
      <c r="A74" s="72"/>
      <c r="B74" s="72"/>
      <c r="C74" s="72"/>
      <c r="D74" s="72"/>
      <c r="E74" s="72"/>
      <c r="F74" s="72"/>
      <c r="G74" s="72"/>
      <c r="H74" s="73"/>
      <c r="I74" s="73"/>
      <c r="J74" s="73"/>
      <c r="K74" s="73"/>
    </row>
    <row r="75" spans="1:11" ht="15.75" customHeight="1" x14ac:dyDescent="0.25">
      <c r="A75" s="72"/>
      <c r="B75" s="72"/>
      <c r="C75" s="72"/>
      <c r="D75" s="72"/>
      <c r="E75" s="72"/>
      <c r="F75" s="72"/>
      <c r="G75" s="72"/>
      <c r="H75" s="73"/>
      <c r="I75" s="73"/>
      <c r="J75" s="73"/>
      <c r="K75" s="73"/>
    </row>
    <row r="76" spans="1:11" ht="15.75" customHeight="1" x14ac:dyDescent="0.25">
      <c r="A76" s="72"/>
      <c r="B76" s="72"/>
      <c r="C76" s="72"/>
      <c r="D76" s="72"/>
      <c r="E76" s="72"/>
      <c r="F76" s="72"/>
      <c r="G76" s="72"/>
      <c r="H76" s="73"/>
      <c r="I76" s="73"/>
      <c r="J76" s="73"/>
      <c r="K76" s="73"/>
    </row>
    <row r="77" spans="1:11" ht="15.75" customHeight="1" x14ac:dyDescent="0.25">
      <c r="A77" s="72"/>
      <c r="B77" s="72"/>
      <c r="C77" s="72"/>
      <c r="D77" s="72"/>
      <c r="E77" s="72"/>
      <c r="F77" s="72"/>
      <c r="G77" s="72"/>
      <c r="H77" s="73"/>
      <c r="I77" s="73"/>
      <c r="J77" s="73"/>
      <c r="K77" s="73"/>
    </row>
    <row r="78" spans="1:11" ht="15.75" customHeight="1" x14ac:dyDescent="0.25">
      <c r="A78" s="72"/>
      <c r="B78" s="72"/>
      <c r="C78" s="72"/>
      <c r="D78" s="72"/>
      <c r="E78" s="72"/>
      <c r="F78" s="72"/>
      <c r="G78" s="72"/>
      <c r="H78" s="73"/>
      <c r="I78" s="73"/>
      <c r="J78" s="73"/>
      <c r="K78" s="73"/>
    </row>
    <row r="79" spans="1:11" ht="15.75" customHeight="1" x14ac:dyDescent="0.25">
      <c r="A79" s="72"/>
      <c r="B79" s="72"/>
      <c r="C79" s="72"/>
      <c r="D79" s="72"/>
      <c r="E79" s="72"/>
      <c r="F79" s="72"/>
      <c r="G79" s="72"/>
      <c r="H79" s="73"/>
      <c r="I79" s="73"/>
      <c r="J79" s="73"/>
      <c r="K79" s="73"/>
    </row>
    <row r="80" spans="1:11" ht="15.75" customHeight="1" x14ac:dyDescent="0.25">
      <c r="A80" s="72"/>
      <c r="B80" s="72"/>
      <c r="C80" s="72"/>
      <c r="D80" s="72"/>
      <c r="E80" s="72"/>
      <c r="F80" s="72"/>
      <c r="G80" s="72"/>
      <c r="H80" s="73"/>
      <c r="I80" s="73"/>
      <c r="J80" s="73"/>
      <c r="K80" s="73"/>
    </row>
    <row r="81" spans="1:11" ht="15.75" customHeight="1" x14ac:dyDescent="0.25">
      <c r="A81" s="72"/>
      <c r="B81" s="72"/>
      <c r="C81" s="72"/>
      <c r="D81" s="72"/>
      <c r="E81" s="72"/>
      <c r="F81" s="72"/>
      <c r="G81" s="72"/>
      <c r="H81" s="73"/>
      <c r="I81" s="73"/>
      <c r="J81" s="73"/>
      <c r="K81" s="73"/>
    </row>
    <row r="82" spans="1:11" ht="15.75" customHeight="1" x14ac:dyDescent="0.25">
      <c r="A82" s="72"/>
      <c r="B82" s="72"/>
      <c r="C82" s="72"/>
      <c r="D82" s="72"/>
      <c r="E82" s="72"/>
      <c r="F82" s="72"/>
      <c r="G82" s="72"/>
      <c r="H82" s="73"/>
      <c r="I82" s="73"/>
      <c r="J82" s="73"/>
      <c r="K82" s="73"/>
    </row>
    <row r="83" spans="1:11" ht="15.75" customHeight="1" x14ac:dyDescent="0.25">
      <c r="A83" s="72"/>
      <c r="B83" s="72"/>
      <c r="C83" s="72"/>
      <c r="D83" s="72"/>
      <c r="E83" s="72"/>
      <c r="F83" s="72"/>
      <c r="G83" s="72"/>
      <c r="H83" s="73"/>
      <c r="I83" s="73"/>
      <c r="J83" s="73"/>
      <c r="K83" s="73"/>
    </row>
    <row r="84" spans="1:11" ht="15.75" customHeight="1" x14ac:dyDescent="0.25">
      <c r="A84" s="72"/>
      <c r="B84" s="72"/>
      <c r="C84" s="72"/>
      <c r="D84" s="72"/>
      <c r="E84" s="72"/>
      <c r="F84" s="72"/>
      <c r="G84" s="72"/>
      <c r="H84" s="73"/>
      <c r="I84" s="73"/>
      <c r="J84" s="73"/>
      <c r="K84" s="73"/>
    </row>
    <row r="85" spans="1:11" ht="15.75" customHeight="1" x14ac:dyDescent="0.25">
      <c r="A85" s="72"/>
      <c r="B85" s="72"/>
      <c r="C85" s="72"/>
      <c r="D85" s="72"/>
      <c r="E85" s="72"/>
      <c r="F85" s="72"/>
      <c r="G85" s="72"/>
      <c r="H85" s="73"/>
      <c r="I85" s="73"/>
      <c r="J85" s="73"/>
      <c r="K85" s="73"/>
    </row>
    <row r="86" spans="1:11" ht="15.75" customHeight="1" x14ac:dyDescent="0.25">
      <c r="A86" s="72"/>
      <c r="B86" s="72"/>
      <c r="C86" s="72"/>
      <c r="D86" s="72"/>
      <c r="E86" s="72"/>
      <c r="F86" s="72"/>
      <c r="G86" s="72"/>
      <c r="H86" s="73"/>
      <c r="I86" s="73"/>
      <c r="J86" s="73"/>
      <c r="K86" s="73"/>
    </row>
    <row r="87" spans="1:11" ht="15.75" customHeight="1" x14ac:dyDescent="0.25">
      <c r="A87" s="72"/>
      <c r="B87" s="72"/>
      <c r="C87" s="72"/>
      <c r="D87" s="72"/>
      <c r="E87" s="72"/>
      <c r="F87" s="72"/>
      <c r="G87" s="72"/>
      <c r="H87" s="73"/>
      <c r="I87" s="73"/>
      <c r="J87" s="73"/>
      <c r="K87" s="73"/>
    </row>
    <row r="88" spans="1:11" ht="15.75" customHeight="1" x14ac:dyDescent="0.25">
      <c r="A88" s="72"/>
      <c r="B88" s="72"/>
      <c r="C88" s="72"/>
      <c r="D88" s="72"/>
      <c r="E88" s="72"/>
      <c r="F88" s="72"/>
      <c r="G88" s="72"/>
      <c r="H88" s="73"/>
      <c r="I88" s="73"/>
      <c r="J88" s="73"/>
      <c r="K88" s="73"/>
    </row>
    <row r="89" spans="1:11" ht="15.75" customHeight="1" x14ac:dyDescent="0.25">
      <c r="A89" s="72"/>
      <c r="B89" s="72"/>
      <c r="C89" s="72"/>
      <c r="D89" s="72"/>
      <c r="E89" s="72"/>
      <c r="F89" s="72"/>
      <c r="G89" s="72"/>
      <c r="H89" s="73"/>
      <c r="I89" s="73"/>
      <c r="J89" s="73"/>
      <c r="K89" s="73"/>
    </row>
    <row r="90" spans="1:11" ht="15.75" customHeight="1" x14ac:dyDescent="0.25">
      <c r="A90" s="72"/>
      <c r="B90" s="72"/>
      <c r="C90" s="72"/>
      <c r="D90" s="72"/>
      <c r="E90" s="72"/>
      <c r="F90" s="72"/>
      <c r="G90" s="72"/>
      <c r="H90" s="73"/>
      <c r="I90" s="73"/>
      <c r="J90" s="73"/>
      <c r="K90" s="73"/>
    </row>
    <row r="91" spans="1:11" ht="15.75" customHeight="1" x14ac:dyDescent="0.25">
      <c r="A91" s="72"/>
      <c r="B91" s="72"/>
      <c r="C91" s="72"/>
      <c r="D91" s="72"/>
      <c r="E91" s="72"/>
      <c r="F91" s="72"/>
      <c r="G91" s="72"/>
      <c r="H91" s="73"/>
      <c r="I91" s="73"/>
      <c r="J91" s="73"/>
      <c r="K91" s="73"/>
    </row>
    <row r="92" spans="1:11" ht="15.75" customHeight="1" x14ac:dyDescent="0.25">
      <c r="A92" s="72"/>
      <c r="B92" s="72"/>
      <c r="C92" s="72"/>
      <c r="D92" s="72"/>
      <c r="E92" s="72"/>
      <c r="F92" s="72"/>
      <c r="G92" s="72"/>
      <c r="H92" s="73"/>
      <c r="I92" s="73"/>
      <c r="J92" s="73"/>
      <c r="K92" s="73"/>
    </row>
    <row r="93" spans="1:11" ht="15.75" customHeight="1" x14ac:dyDescent="0.25">
      <c r="A93" s="72"/>
      <c r="B93" s="72"/>
      <c r="C93" s="72"/>
      <c r="D93" s="72"/>
      <c r="E93" s="72"/>
      <c r="F93" s="72"/>
      <c r="G93" s="72"/>
      <c r="H93" s="73"/>
      <c r="I93" s="73"/>
      <c r="J93" s="73"/>
      <c r="K93" s="73"/>
    </row>
    <row r="94" spans="1:11" ht="15.75" customHeight="1" x14ac:dyDescent="0.25">
      <c r="A94" s="72"/>
      <c r="B94" s="72"/>
      <c r="C94" s="72"/>
      <c r="D94" s="72"/>
      <c r="E94" s="72"/>
      <c r="F94" s="72"/>
      <c r="G94" s="72"/>
      <c r="H94" s="73"/>
      <c r="I94" s="73"/>
      <c r="J94" s="73"/>
      <c r="K94" s="73"/>
    </row>
    <row r="95" spans="1:11" ht="15.75" customHeight="1" x14ac:dyDescent="0.25">
      <c r="A95" s="72"/>
      <c r="B95" s="72"/>
      <c r="C95" s="72"/>
      <c r="D95" s="72"/>
      <c r="E95" s="72"/>
      <c r="F95" s="72"/>
      <c r="G95" s="72"/>
      <c r="H95" s="73"/>
      <c r="I95" s="73"/>
      <c r="J95" s="73"/>
      <c r="K95" s="73"/>
    </row>
    <row r="96" spans="1:11" ht="15.75" customHeight="1" x14ac:dyDescent="0.25">
      <c r="A96" s="72"/>
      <c r="B96" s="72"/>
      <c r="C96" s="72"/>
      <c r="D96" s="72"/>
      <c r="E96" s="72"/>
      <c r="F96" s="72"/>
      <c r="G96" s="72"/>
      <c r="H96" s="73"/>
      <c r="I96" s="73"/>
      <c r="J96" s="73"/>
      <c r="K96" s="73"/>
    </row>
    <row r="97" spans="1:11" ht="15.75" customHeight="1" x14ac:dyDescent="0.25">
      <c r="A97" s="72"/>
      <c r="B97" s="72"/>
      <c r="C97" s="72"/>
      <c r="D97" s="72"/>
      <c r="E97" s="72"/>
      <c r="F97" s="72"/>
      <c r="G97" s="72"/>
      <c r="H97" s="73"/>
      <c r="I97" s="73"/>
      <c r="J97" s="73"/>
      <c r="K97" s="73"/>
    </row>
    <row r="98" spans="1:11" ht="15.75" customHeight="1" x14ac:dyDescent="0.25">
      <c r="A98" s="72"/>
      <c r="B98" s="72"/>
      <c r="C98" s="72"/>
      <c r="D98" s="72"/>
      <c r="E98" s="72"/>
      <c r="F98" s="72"/>
      <c r="G98" s="72"/>
      <c r="H98" s="73"/>
      <c r="I98" s="73"/>
      <c r="J98" s="73"/>
      <c r="K98" s="73"/>
    </row>
    <row r="99" spans="1:11" ht="15.75" customHeight="1" x14ac:dyDescent="0.25">
      <c r="A99" s="72"/>
      <c r="B99" s="72"/>
      <c r="C99" s="72"/>
      <c r="D99" s="72"/>
      <c r="E99" s="72"/>
      <c r="F99" s="72"/>
      <c r="G99" s="72"/>
      <c r="H99" s="73"/>
      <c r="I99" s="73"/>
      <c r="J99" s="73"/>
      <c r="K99" s="73"/>
    </row>
    <row r="100" spans="1:11" ht="15.75" customHeight="1" x14ac:dyDescent="0.25">
      <c r="A100" s="72"/>
      <c r="B100" s="72"/>
      <c r="C100" s="72"/>
      <c r="D100" s="72"/>
      <c r="E100" s="72"/>
      <c r="F100" s="72"/>
      <c r="G100" s="72"/>
      <c r="H100" s="73"/>
      <c r="I100" s="73"/>
      <c r="J100" s="73"/>
      <c r="K100" s="73"/>
    </row>
    <row r="101" spans="1:11" ht="15.75" customHeight="1" x14ac:dyDescent="0.25"/>
    <row r="102" spans="1:11" ht="15.75" customHeight="1" x14ac:dyDescent="0.25"/>
    <row r="103" spans="1:11" ht="15.75" customHeight="1" x14ac:dyDescent="0.25"/>
    <row r="104" spans="1:11" ht="15.75" customHeight="1" x14ac:dyDescent="0.25"/>
    <row r="105" spans="1:11" ht="15.75" customHeight="1" x14ac:dyDescent="0.25"/>
    <row r="106" spans="1:11" ht="15.75" customHeight="1" x14ac:dyDescent="0.25"/>
    <row r="107" spans="1:11" ht="15.75" customHeight="1" x14ac:dyDescent="0.25"/>
    <row r="108" spans="1:11" ht="15.75" customHeight="1" x14ac:dyDescent="0.25"/>
    <row r="109" spans="1:11" ht="15.75" customHeight="1" x14ac:dyDescent="0.25"/>
    <row r="110" spans="1:11" ht="15.75" customHeight="1" x14ac:dyDescent="0.25"/>
    <row r="111" spans="1:11" ht="15.75" customHeight="1" x14ac:dyDescent="0.25"/>
    <row r="112" spans="1:11"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2">
    <mergeCell ref="K13:K16"/>
    <mergeCell ref="B23:G23"/>
    <mergeCell ref="B2:G3"/>
    <mergeCell ref="H4:J4"/>
    <mergeCell ref="K4:K5"/>
    <mergeCell ref="B5:B22"/>
    <mergeCell ref="C5:G5"/>
    <mergeCell ref="C12:G12"/>
    <mergeCell ref="G13:G16"/>
    <mergeCell ref="H13:H16"/>
    <mergeCell ref="I13:I16"/>
    <mergeCell ref="J13:J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2"/>
  <sheetViews>
    <sheetView zoomScale="70" zoomScaleNormal="70" workbookViewId="0">
      <pane ySplit="3" topLeftCell="A4" activePane="bottomLeft" state="frozen"/>
      <selection sqref="A1:F1"/>
      <selection pane="bottomLeft" activeCell="A18" sqref="A4:IV18"/>
    </sheetView>
  </sheetViews>
  <sheetFormatPr baseColWidth="10" defaultColWidth="9.140625" defaultRowHeight="15" x14ac:dyDescent="0.25"/>
  <cols>
    <col min="1" max="1" width="39.5703125" customWidth="1"/>
    <col min="2" max="2" width="54.140625" customWidth="1"/>
    <col min="3" max="3" width="80.5703125" customWidth="1"/>
    <col min="4" max="4" width="86.42578125" customWidth="1"/>
    <col min="5" max="5" width="16.5703125" customWidth="1"/>
    <col min="6" max="7" width="42.140625" customWidth="1"/>
    <col min="8" max="8" width="13" customWidth="1"/>
    <col min="9" max="9" width="42.140625" customWidth="1"/>
    <col min="10" max="256" width="11.42578125" customWidth="1"/>
  </cols>
  <sheetData>
    <row r="1" spans="1:9" s="1" customFormat="1" ht="72" customHeight="1" x14ac:dyDescent="0.25">
      <c r="A1" s="17" t="s">
        <v>191</v>
      </c>
      <c r="B1" s="17" t="s">
        <v>192</v>
      </c>
      <c r="D1" s="17" t="s">
        <v>193</v>
      </c>
      <c r="E1" s="18"/>
      <c r="F1" s="17" t="s">
        <v>194</v>
      </c>
      <c r="G1" s="17"/>
      <c r="H1" s="17"/>
      <c r="I1" s="17"/>
    </row>
    <row r="2" spans="1:9" s="1" customFormat="1" ht="35.25" customHeight="1" x14ac:dyDescent="0.35">
      <c r="A2" s="19"/>
      <c r="B2" s="19"/>
      <c r="C2" s="18"/>
      <c r="D2" s="18"/>
      <c r="E2" s="18"/>
      <c r="F2" s="18"/>
      <c r="G2" s="18"/>
      <c r="H2" s="18"/>
      <c r="I2" s="18"/>
    </row>
    <row r="3" spans="1:9" s="1" customFormat="1" ht="48" customHeight="1" x14ac:dyDescent="0.25">
      <c r="A3" s="13" t="s">
        <v>1</v>
      </c>
      <c r="B3" s="13" t="s">
        <v>195</v>
      </c>
      <c r="C3" s="13" t="s">
        <v>6</v>
      </c>
      <c r="D3" s="13" t="s">
        <v>4</v>
      </c>
      <c r="E3" s="13" t="s">
        <v>5</v>
      </c>
      <c r="F3" s="13" t="s">
        <v>196</v>
      </c>
      <c r="G3" s="24" t="s">
        <v>197</v>
      </c>
      <c r="H3" s="24" t="s">
        <v>198</v>
      </c>
      <c r="I3" s="24" t="s">
        <v>199</v>
      </c>
    </row>
    <row r="4" spans="1:9" s="1" customFormat="1" ht="50.1" customHeight="1" x14ac:dyDescent="0.25">
      <c r="A4" s="21" t="s">
        <v>53</v>
      </c>
      <c r="B4" s="21" t="s">
        <v>54</v>
      </c>
      <c r="C4" s="25" t="s">
        <v>200</v>
      </c>
      <c r="D4" s="21"/>
      <c r="E4" s="21"/>
      <c r="F4" s="20"/>
      <c r="G4" s="20"/>
      <c r="H4" s="20"/>
      <c r="I4" s="20"/>
    </row>
    <row r="5" spans="1:9" s="1" customFormat="1" ht="50.1" customHeight="1" x14ac:dyDescent="0.25">
      <c r="A5" s="21" t="s">
        <v>53</v>
      </c>
      <c r="B5" s="21" t="s">
        <v>54</v>
      </c>
      <c r="C5" s="25" t="s">
        <v>201</v>
      </c>
      <c r="D5" s="21"/>
      <c r="E5" s="21"/>
      <c r="F5" s="20"/>
      <c r="G5" s="20"/>
      <c r="H5" s="20"/>
      <c r="I5" s="20"/>
    </row>
    <row r="6" spans="1:9" s="1" customFormat="1" ht="50.1" customHeight="1" x14ac:dyDescent="0.25">
      <c r="A6" s="21" t="s">
        <v>53</v>
      </c>
      <c r="B6" s="21" t="s">
        <v>202</v>
      </c>
      <c r="C6" s="25" t="s">
        <v>203</v>
      </c>
      <c r="D6" s="21"/>
      <c r="E6" s="21"/>
      <c r="F6" s="20"/>
      <c r="G6" s="20"/>
      <c r="H6" s="20"/>
      <c r="I6" s="20"/>
    </row>
    <row r="7" spans="1:9" s="1" customFormat="1" ht="50.1" customHeight="1" x14ac:dyDescent="0.25">
      <c r="A7" s="21" t="s">
        <v>53</v>
      </c>
      <c r="B7" s="21" t="s">
        <v>62</v>
      </c>
      <c r="C7" s="25" t="s">
        <v>204</v>
      </c>
      <c r="D7" s="21"/>
      <c r="E7" s="21"/>
      <c r="F7" s="20"/>
      <c r="G7" s="20"/>
      <c r="H7" s="20"/>
      <c r="I7" s="20"/>
    </row>
    <row r="8" spans="1:9" s="1" customFormat="1" ht="50.1" customHeight="1" x14ac:dyDescent="0.25">
      <c r="A8" s="21" t="s">
        <v>53</v>
      </c>
      <c r="B8" s="21" t="s">
        <v>62</v>
      </c>
      <c r="C8" s="25" t="s">
        <v>205</v>
      </c>
      <c r="D8" s="21"/>
      <c r="E8" s="21"/>
      <c r="F8" s="20" t="s">
        <v>206</v>
      </c>
      <c r="G8" s="20"/>
      <c r="H8" s="20"/>
      <c r="I8" s="20"/>
    </row>
    <row r="9" spans="1:9" s="1" customFormat="1" ht="50.1" customHeight="1" x14ac:dyDescent="0.25">
      <c r="A9" s="21" t="s">
        <v>53</v>
      </c>
      <c r="B9" s="21" t="s">
        <v>66</v>
      </c>
      <c r="C9" s="25" t="s">
        <v>207</v>
      </c>
      <c r="D9" s="21"/>
      <c r="E9" s="21"/>
      <c r="F9" s="20"/>
      <c r="G9" s="20"/>
      <c r="H9" s="20"/>
      <c r="I9" s="20"/>
    </row>
    <row r="10" spans="1:9" s="1" customFormat="1" ht="50.1" customHeight="1" x14ac:dyDescent="0.25">
      <c r="A10" s="21" t="s">
        <v>53</v>
      </c>
      <c r="B10" s="21" t="s">
        <v>66</v>
      </c>
      <c r="C10" s="25" t="s">
        <v>208</v>
      </c>
      <c r="D10" s="21"/>
      <c r="E10" s="21"/>
      <c r="F10" s="20"/>
      <c r="G10" s="20"/>
      <c r="H10" s="20"/>
      <c r="I10" s="20"/>
    </row>
    <row r="11" spans="1:9" s="1" customFormat="1" ht="50.1" customHeight="1" x14ac:dyDescent="0.25">
      <c r="A11" s="21" t="s">
        <v>53</v>
      </c>
      <c r="B11" s="21" t="s">
        <v>70</v>
      </c>
      <c r="C11" s="25" t="s">
        <v>203</v>
      </c>
      <c r="D11" s="21"/>
      <c r="E11" s="21"/>
      <c r="F11" s="20"/>
      <c r="G11" s="20"/>
      <c r="H11" s="20"/>
      <c r="I11" s="20"/>
    </row>
    <row r="12" spans="1:9" s="1" customFormat="1" ht="50.1" customHeight="1" x14ac:dyDescent="0.25">
      <c r="A12" s="21" t="s">
        <v>53</v>
      </c>
      <c r="B12" s="21" t="s">
        <v>70</v>
      </c>
      <c r="C12" s="25" t="s">
        <v>209</v>
      </c>
      <c r="D12" s="21"/>
      <c r="E12" s="21"/>
      <c r="F12" s="20"/>
      <c r="G12" s="20"/>
      <c r="H12" s="20"/>
      <c r="I12" s="20"/>
    </row>
    <row r="13" spans="1:9" s="1" customFormat="1" ht="50.1" customHeight="1" x14ac:dyDescent="0.25">
      <c r="A13" s="21" t="s">
        <v>53</v>
      </c>
      <c r="B13" s="21" t="s">
        <v>73</v>
      </c>
      <c r="C13" s="25" t="s">
        <v>210</v>
      </c>
      <c r="D13" s="21"/>
      <c r="E13" s="21"/>
      <c r="F13" s="20"/>
      <c r="G13" s="20"/>
      <c r="H13" s="20"/>
      <c r="I13" s="20"/>
    </row>
    <row r="14" spans="1:9" s="1" customFormat="1" ht="50.1" customHeight="1" x14ac:dyDescent="0.25">
      <c r="A14" s="21" t="s">
        <v>53</v>
      </c>
      <c r="B14" s="21" t="s">
        <v>73</v>
      </c>
      <c r="C14" s="25" t="s">
        <v>211</v>
      </c>
      <c r="D14" s="21"/>
      <c r="E14" s="21"/>
      <c r="F14" s="20"/>
      <c r="G14" s="20"/>
      <c r="H14" s="20"/>
      <c r="I14" s="20"/>
    </row>
    <row r="15" spans="1:9" s="1" customFormat="1" ht="50.1" customHeight="1" x14ac:dyDescent="0.25">
      <c r="A15" s="21" t="s">
        <v>53</v>
      </c>
      <c r="B15" s="21" t="s">
        <v>73</v>
      </c>
      <c r="C15" s="25" t="s">
        <v>212</v>
      </c>
      <c r="D15" s="21"/>
      <c r="E15" s="21"/>
      <c r="F15" s="20"/>
      <c r="G15" s="20"/>
      <c r="H15" s="20"/>
      <c r="I15" s="20"/>
    </row>
    <row r="16" spans="1:9" s="1" customFormat="1" ht="50.1" customHeight="1" x14ac:dyDescent="0.25">
      <c r="A16" s="21" t="s">
        <v>53</v>
      </c>
      <c r="B16" s="21" t="s">
        <v>77</v>
      </c>
      <c r="C16" s="25" t="s">
        <v>213</v>
      </c>
      <c r="D16" s="21"/>
      <c r="E16" s="21"/>
      <c r="F16" s="20"/>
      <c r="G16" s="20"/>
      <c r="H16" s="20"/>
      <c r="I16" s="20"/>
    </row>
    <row r="17" spans="1:9" s="1" customFormat="1" ht="50.1" customHeight="1" x14ac:dyDescent="0.25">
      <c r="A17" s="21" t="s">
        <v>53</v>
      </c>
      <c r="B17" s="21" t="s">
        <v>80</v>
      </c>
      <c r="C17" s="26" t="s">
        <v>214</v>
      </c>
      <c r="D17" s="21"/>
      <c r="E17" s="21"/>
      <c r="F17" s="20" t="s">
        <v>215</v>
      </c>
      <c r="G17" s="20"/>
      <c r="H17" s="20"/>
      <c r="I17" s="20"/>
    </row>
    <row r="18" spans="1:9" s="1" customFormat="1" ht="50.1" customHeight="1" x14ac:dyDescent="0.25">
      <c r="A18" s="21" t="s">
        <v>53</v>
      </c>
      <c r="B18" s="21" t="s">
        <v>80</v>
      </c>
      <c r="C18" s="26" t="s">
        <v>216</v>
      </c>
      <c r="D18" s="21"/>
      <c r="E18" s="21"/>
      <c r="F18" s="20"/>
      <c r="G18" s="20"/>
      <c r="H18" s="20"/>
      <c r="I18" s="20"/>
    </row>
    <row r="19" spans="1:9" ht="50.1" customHeight="1" x14ac:dyDescent="0.25"/>
    <row r="20" spans="1:9" ht="50.1" customHeight="1" x14ac:dyDescent="0.25"/>
    <row r="21" spans="1:9" ht="50.1" customHeight="1" x14ac:dyDescent="0.25"/>
    <row r="22" spans="1:9" ht="50.1" customHeight="1" x14ac:dyDescent="0.25"/>
  </sheetData>
  <autoFilter ref="A3:E22" xr:uid="{00000000-0009-0000-0000-000002000000}"/>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I9"/>
  <sheetViews>
    <sheetView topLeftCell="D2" zoomScale="70" zoomScaleNormal="70" workbookViewId="0">
      <selection activeCell="A4" sqref="A4:IV9"/>
    </sheetView>
  </sheetViews>
  <sheetFormatPr baseColWidth="10" defaultColWidth="11.42578125" defaultRowHeight="15" x14ac:dyDescent="0.25"/>
  <cols>
    <col min="1" max="1" width="39.5703125" style="1" customWidth="1"/>
    <col min="2" max="2" width="51" style="1" customWidth="1"/>
    <col min="3" max="3" width="88.140625" style="1" customWidth="1"/>
    <col min="4" max="4" width="48.42578125" style="1" customWidth="1"/>
    <col min="5" max="5" width="16.5703125" style="1" customWidth="1"/>
    <col min="6" max="7" width="42.140625" style="1" customWidth="1"/>
    <col min="8" max="8" width="11.5703125" style="1" customWidth="1"/>
    <col min="9" max="9" width="42.140625" style="1" customWidth="1"/>
    <col min="10" max="16384" width="11.42578125" style="1"/>
  </cols>
  <sheetData>
    <row r="1" spans="1:9" ht="72" customHeight="1" x14ac:dyDescent="0.25">
      <c r="A1" s="17" t="s">
        <v>191</v>
      </c>
      <c r="B1" s="17" t="s">
        <v>192</v>
      </c>
      <c r="D1" s="17" t="s">
        <v>193</v>
      </c>
      <c r="E1" s="18"/>
      <c r="F1" s="17" t="s">
        <v>194</v>
      </c>
      <c r="G1" s="17"/>
      <c r="H1" s="17"/>
      <c r="I1" s="17"/>
    </row>
    <row r="2" spans="1:9" ht="35.25" customHeight="1" x14ac:dyDescent="0.35">
      <c r="A2" s="19"/>
      <c r="B2" s="19"/>
      <c r="C2" s="18"/>
      <c r="D2" s="18"/>
      <c r="E2" s="18"/>
      <c r="F2" s="18"/>
      <c r="G2" s="18"/>
      <c r="H2" s="18"/>
      <c r="I2" s="18"/>
    </row>
    <row r="3" spans="1:9" ht="48" customHeight="1" x14ac:dyDescent="0.25">
      <c r="A3" s="13" t="s">
        <v>1</v>
      </c>
      <c r="B3" s="13" t="s">
        <v>217</v>
      </c>
      <c r="C3" s="13" t="s">
        <v>218</v>
      </c>
      <c r="D3" s="13" t="s">
        <v>219</v>
      </c>
      <c r="E3" s="13" t="s">
        <v>5</v>
      </c>
      <c r="F3" s="13" t="s">
        <v>220</v>
      </c>
      <c r="G3" s="24" t="s">
        <v>221</v>
      </c>
      <c r="H3" s="24" t="s">
        <v>198</v>
      </c>
      <c r="I3" s="24" t="s">
        <v>199</v>
      </c>
    </row>
    <row r="4" spans="1:9" ht="50.1" customHeight="1" x14ac:dyDescent="0.25">
      <c r="A4" s="23" t="s">
        <v>84</v>
      </c>
      <c r="B4" s="23" t="s">
        <v>85</v>
      </c>
      <c r="C4" s="28" t="s">
        <v>222</v>
      </c>
      <c r="D4" s="23"/>
      <c r="E4" s="23"/>
      <c r="F4" s="22"/>
      <c r="G4" s="22"/>
      <c r="H4" s="22"/>
      <c r="I4" s="22"/>
    </row>
    <row r="5" spans="1:9" ht="50.1" customHeight="1" x14ac:dyDescent="0.25">
      <c r="A5" s="23" t="s">
        <v>84</v>
      </c>
      <c r="B5" s="23" t="s">
        <v>85</v>
      </c>
      <c r="C5" s="28" t="s">
        <v>223</v>
      </c>
      <c r="D5" s="23"/>
      <c r="E5" s="23"/>
      <c r="F5" s="22"/>
      <c r="G5" s="22"/>
      <c r="H5" s="22"/>
      <c r="I5" s="22"/>
    </row>
    <row r="6" spans="1:9" ht="50.1" customHeight="1" x14ac:dyDescent="0.25">
      <c r="A6" s="23" t="s">
        <v>84</v>
      </c>
      <c r="B6" s="23" t="s">
        <v>85</v>
      </c>
      <c r="C6" s="28" t="s">
        <v>224</v>
      </c>
      <c r="D6" s="23"/>
      <c r="E6" s="23"/>
      <c r="F6" s="22"/>
      <c r="G6" s="22"/>
      <c r="H6" s="22"/>
      <c r="I6" s="22"/>
    </row>
    <row r="7" spans="1:9" ht="50.1" customHeight="1" x14ac:dyDescent="0.25">
      <c r="A7" s="23" t="s">
        <v>84</v>
      </c>
      <c r="B7" s="23" t="s">
        <v>95</v>
      </c>
      <c r="C7" s="28" t="s">
        <v>225</v>
      </c>
      <c r="D7" s="23" t="s">
        <v>226</v>
      </c>
      <c r="E7" s="23"/>
      <c r="F7" s="22"/>
      <c r="G7" s="22"/>
      <c r="H7" s="22"/>
      <c r="I7" s="22"/>
    </row>
    <row r="9" spans="1:9" ht="18.75" x14ac:dyDescent="0.25">
      <c r="A9" s="27" t="s">
        <v>84</v>
      </c>
      <c r="B9" s="27" t="s">
        <v>227</v>
      </c>
      <c r="C9" s="29" t="s">
        <v>228</v>
      </c>
    </row>
  </sheetData>
  <autoFilter ref="A3:E7" xr:uid="{00000000-0009-0000-0000-000003000000}"/>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F68"/>
  <sheetViews>
    <sheetView zoomScale="70" zoomScaleNormal="70" workbookViewId="0"/>
  </sheetViews>
  <sheetFormatPr baseColWidth="10" defaultColWidth="11.42578125" defaultRowHeight="15" x14ac:dyDescent="0.25"/>
  <cols>
    <col min="1" max="1" width="35.28515625" style="1" customWidth="1"/>
    <col min="2" max="2" width="53.42578125" style="1" customWidth="1"/>
    <col min="3" max="3" width="44.140625" style="1" customWidth="1"/>
    <col min="4" max="4" width="48.42578125" style="1" customWidth="1"/>
    <col min="5" max="5" width="25" style="1" customWidth="1"/>
    <col min="6" max="6" width="42.140625" style="1" customWidth="1"/>
    <col min="7" max="16384" width="11.42578125" style="1"/>
  </cols>
  <sheetData>
    <row r="1" spans="1:6" ht="48" customHeight="1" x14ac:dyDescent="0.25">
      <c r="A1" s="13" t="s">
        <v>1</v>
      </c>
      <c r="B1" s="13" t="s">
        <v>217</v>
      </c>
      <c r="C1" s="13" t="s">
        <v>218</v>
      </c>
      <c r="D1" s="13" t="s">
        <v>219</v>
      </c>
      <c r="E1" s="13" t="s">
        <v>5</v>
      </c>
      <c r="F1" s="13" t="s">
        <v>220</v>
      </c>
    </row>
    <row r="2" spans="1:6" ht="50.1" customHeight="1" x14ac:dyDescent="0.25">
      <c r="A2" s="14" t="s">
        <v>10</v>
      </c>
      <c r="B2" s="14" t="s">
        <v>229</v>
      </c>
      <c r="C2" s="14" t="s">
        <v>230</v>
      </c>
      <c r="D2" s="14" t="s">
        <v>231</v>
      </c>
      <c r="E2" s="14" t="s">
        <v>14</v>
      </c>
      <c r="F2" s="14"/>
    </row>
    <row r="3" spans="1:6" ht="50.1" customHeight="1" x14ac:dyDescent="0.25">
      <c r="A3" s="14" t="s">
        <v>10</v>
      </c>
      <c r="B3" s="14" t="s">
        <v>229</v>
      </c>
      <c r="C3" s="14" t="s">
        <v>230</v>
      </c>
      <c r="D3" s="14" t="s">
        <v>232</v>
      </c>
      <c r="E3" s="14" t="s">
        <v>14</v>
      </c>
      <c r="F3" s="14"/>
    </row>
    <row r="4" spans="1:6" ht="50.1" customHeight="1" x14ac:dyDescent="0.25">
      <c r="A4" s="14" t="s">
        <v>10</v>
      </c>
      <c r="B4" s="14" t="s">
        <v>229</v>
      </c>
      <c r="C4" s="14" t="s">
        <v>230</v>
      </c>
      <c r="D4" s="14" t="s">
        <v>233</v>
      </c>
      <c r="E4" s="14" t="s">
        <v>14</v>
      </c>
      <c r="F4" s="14"/>
    </row>
    <row r="5" spans="1:6" ht="50.1" customHeight="1" x14ac:dyDescent="0.25">
      <c r="A5" s="14" t="s">
        <v>10</v>
      </c>
      <c r="B5" s="14" t="s">
        <v>229</v>
      </c>
      <c r="C5" s="14" t="s">
        <v>230</v>
      </c>
      <c r="D5" s="14" t="s">
        <v>234</v>
      </c>
      <c r="E5" s="14" t="s">
        <v>14</v>
      </c>
      <c r="F5" s="14"/>
    </row>
    <row r="6" spans="1:6" ht="50.1" customHeight="1" x14ac:dyDescent="0.25">
      <c r="A6" s="14" t="s">
        <v>10</v>
      </c>
      <c r="B6" s="14" t="s">
        <v>229</v>
      </c>
      <c r="C6" s="14" t="s">
        <v>230</v>
      </c>
      <c r="D6" s="14" t="s">
        <v>235</v>
      </c>
      <c r="E6" s="14" t="s">
        <v>14</v>
      </c>
      <c r="F6" s="14"/>
    </row>
    <row r="7" spans="1:6" ht="50.1" customHeight="1" x14ac:dyDescent="0.25">
      <c r="A7" s="14" t="s">
        <v>10</v>
      </c>
      <c r="B7" s="14" t="s">
        <v>229</v>
      </c>
      <c r="C7" s="14" t="s">
        <v>230</v>
      </c>
      <c r="D7" s="14" t="s">
        <v>236</v>
      </c>
      <c r="E7" s="14" t="s">
        <v>14</v>
      </c>
      <c r="F7" s="14"/>
    </row>
    <row r="8" spans="1:6" ht="50.1" customHeight="1" x14ac:dyDescent="0.25">
      <c r="A8" s="14" t="s">
        <v>10</v>
      </c>
      <c r="B8" s="14" t="s">
        <v>229</v>
      </c>
      <c r="C8" s="14" t="s">
        <v>237</v>
      </c>
      <c r="D8" s="14" t="s">
        <v>238</v>
      </c>
      <c r="E8" s="14" t="s">
        <v>239</v>
      </c>
      <c r="F8" s="14"/>
    </row>
    <row r="9" spans="1:6" ht="50.1" customHeight="1" x14ac:dyDescent="0.25">
      <c r="A9" s="14" t="s">
        <v>10</v>
      </c>
      <c r="B9" s="14" t="s">
        <v>229</v>
      </c>
      <c r="C9" s="14" t="s">
        <v>237</v>
      </c>
      <c r="D9" s="14" t="s">
        <v>240</v>
      </c>
      <c r="E9" s="14" t="s">
        <v>14</v>
      </c>
      <c r="F9" s="14"/>
    </row>
    <row r="10" spans="1:6" ht="50.1" customHeight="1" x14ac:dyDescent="0.25">
      <c r="A10" s="14" t="s">
        <v>10</v>
      </c>
      <c r="B10" s="14" t="s">
        <v>229</v>
      </c>
      <c r="C10" s="14" t="s">
        <v>241</v>
      </c>
      <c r="D10" s="14" t="s">
        <v>231</v>
      </c>
      <c r="E10" s="14" t="s">
        <v>14</v>
      </c>
      <c r="F10" s="14"/>
    </row>
    <row r="11" spans="1:6" ht="50.1" customHeight="1" x14ac:dyDescent="0.25">
      <c r="A11" s="14" t="s">
        <v>10</v>
      </c>
      <c r="B11" s="14" t="s">
        <v>229</v>
      </c>
      <c r="C11" s="14" t="s">
        <v>241</v>
      </c>
      <c r="D11" s="14" t="s">
        <v>232</v>
      </c>
      <c r="E11" s="14" t="s">
        <v>14</v>
      </c>
      <c r="F11" s="14"/>
    </row>
    <row r="12" spans="1:6" ht="50.1" customHeight="1" x14ac:dyDescent="0.25">
      <c r="A12" s="14" t="s">
        <v>10</v>
      </c>
      <c r="B12" s="14" t="s">
        <v>229</v>
      </c>
      <c r="C12" s="14" t="s">
        <v>241</v>
      </c>
      <c r="D12" s="14" t="s">
        <v>233</v>
      </c>
      <c r="E12" s="14" t="s">
        <v>14</v>
      </c>
      <c r="F12" s="14"/>
    </row>
    <row r="13" spans="1:6" ht="50.1" customHeight="1" x14ac:dyDescent="0.25">
      <c r="A13" s="14" t="s">
        <v>10</v>
      </c>
      <c r="B13" s="14" t="s">
        <v>229</v>
      </c>
      <c r="C13" s="14" t="s">
        <v>241</v>
      </c>
      <c r="D13" s="14" t="s">
        <v>234</v>
      </c>
      <c r="E13" s="14" t="s">
        <v>14</v>
      </c>
      <c r="F13" s="14"/>
    </row>
    <row r="14" spans="1:6" ht="50.1" customHeight="1" x14ac:dyDescent="0.25">
      <c r="A14" s="14" t="s">
        <v>10</v>
      </c>
      <c r="B14" s="14" t="s">
        <v>229</v>
      </c>
      <c r="C14" s="14" t="s">
        <v>241</v>
      </c>
      <c r="D14" s="14" t="s">
        <v>235</v>
      </c>
      <c r="E14" s="14" t="s">
        <v>14</v>
      </c>
      <c r="F14" s="14"/>
    </row>
    <row r="15" spans="1:6" ht="50.1" customHeight="1" x14ac:dyDescent="0.25">
      <c r="A15" s="14" t="s">
        <v>10</v>
      </c>
      <c r="B15" s="14" t="s">
        <v>229</v>
      </c>
      <c r="C15" s="14" t="s">
        <v>241</v>
      </c>
      <c r="D15" s="14" t="s">
        <v>236</v>
      </c>
      <c r="E15" s="14" t="s">
        <v>14</v>
      </c>
      <c r="F15" s="14"/>
    </row>
    <row r="16" spans="1:6" ht="50.1" customHeight="1" x14ac:dyDescent="0.25">
      <c r="A16" s="14" t="s">
        <v>10</v>
      </c>
      <c r="B16" s="14" t="s">
        <v>229</v>
      </c>
      <c r="C16" s="14" t="s">
        <v>242</v>
      </c>
      <c r="D16" s="14" t="s">
        <v>243</v>
      </c>
      <c r="E16" s="14" t="s">
        <v>239</v>
      </c>
      <c r="F16" s="14"/>
    </row>
    <row r="17" spans="1:6" ht="50.1" customHeight="1" x14ac:dyDescent="0.25">
      <c r="A17" s="14" t="s">
        <v>10</v>
      </c>
      <c r="B17" s="14" t="s">
        <v>229</v>
      </c>
      <c r="C17" s="14" t="s">
        <v>242</v>
      </c>
      <c r="D17" s="14" t="s">
        <v>244</v>
      </c>
      <c r="E17" s="14" t="s">
        <v>239</v>
      </c>
      <c r="F17" s="14"/>
    </row>
    <row r="18" spans="1:6" ht="50.1" customHeight="1" x14ac:dyDescent="0.25">
      <c r="A18" s="14" t="s">
        <v>10</v>
      </c>
      <c r="B18" s="14" t="s">
        <v>229</v>
      </c>
      <c r="C18" s="14" t="s">
        <v>242</v>
      </c>
      <c r="D18" s="14" t="s">
        <v>245</v>
      </c>
      <c r="E18" s="14" t="s">
        <v>14</v>
      </c>
      <c r="F18" s="14"/>
    </row>
    <row r="19" spans="1:6" ht="50.1" customHeight="1" x14ac:dyDescent="0.25">
      <c r="A19" s="14" t="s">
        <v>10</v>
      </c>
      <c r="B19" s="14" t="s">
        <v>229</v>
      </c>
      <c r="C19" s="14" t="s">
        <v>242</v>
      </c>
      <c r="D19" s="14" t="s">
        <v>246</v>
      </c>
      <c r="E19" s="14" t="s">
        <v>14</v>
      </c>
      <c r="F19" s="14"/>
    </row>
    <row r="20" spans="1:6" ht="50.1" customHeight="1" x14ac:dyDescent="0.25">
      <c r="A20" s="14" t="s">
        <v>10</v>
      </c>
      <c r="B20" s="14" t="s">
        <v>229</v>
      </c>
      <c r="C20" s="14" t="s">
        <v>247</v>
      </c>
      <c r="D20" s="14" t="s">
        <v>231</v>
      </c>
      <c r="E20" s="14" t="s">
        <v>14</v>
      </c>
      <c r="F20" s="14"/>
    </row>
    <row r="21" spans="1:6" ht="50.1" customHeight="1" x14ac:dyDescent="0.25">
      <c r="A21" s="14" t="s">
        <v>10</v>
      </c>
      <c r="B21" s="14" t="s">
        <v>229</v>
      </c>
      <c r="C21" s="14" t="s">
        <v>247</v>
      </c>
      <c r="D21" s="14" t="s">
        <v>232</v>
      </c>
      <c r="E21" s="14" t="s">
        <v>14</v>
      </c>
      <c r="F21" s="14"/>
    </row>
    <row r="22" spans="1:6" ht="50.1" customHeight="1" x14ac:dyDescent="0.25">
      <c r="A22" s="14" t="s">
        <v>10</v>
      </c>
      <c r="B22" s="14" t="s">
        <v>229</v>
      </c>
      <c r="C22" s="14" t="s">
        <v>247</v>
      </c>
      <c r="D22" s="14" t="s">
        <v>233</v>
      </c>
      <c r="E22" s="14" t="s">
        <v>14</v>
      </c>
      <c r="F22" s="14"/>
    </row>
    <row r="23" spans="1:6" ht="50.1" customHeight="1" x14ac:dyDescent="0.25">
      <c r="A23" s="14" t="s">
        <v>10</v>
      </c>
      <c r="B23" s="14" t="s">
        <v>229</v>
      </c>
      <c r="C23" s="14" t="s">
        <v>247</v>
      </c>
      <c r="D23" s="14" t="s">
        <v>234</v>
      </c>
      <c r="E23" s="14" t="s">
        <v>14</v>
      </c>
      <c r="F23" s="14"/>
    </row>
    <row r="24" spans="1:6" ht="50.1" customHeight="1" x14ac:dyDescent="0.25">
      <c r="A24" s="14" t="s">
        <v>10</v>
      </c>
      <c r="B24" s="14" t="s">
        <v>229</v>
      </c>
      <c r="C24" s="14" t="s">
        <v>247</v>
      </c>
      <c r="D24" s="14" t="s">
        <v>235</v>
      </c>
      <c r="E24" s="14" t="s">
        <v>14</v>
      </c>
      <c r="F24" s="14"/>
    </row>
    <row r="25" spans="1:6" ht="50.1" customHeight="1" x14ac:dyDescent="0.25">
      <c r="A25" s="14" t="s">
        <v>10</v>
      </c>
      <c r="B25" s="14" t="s">
        <v>229</v>
      </c>
      <c r="C25" s="14" t="s">
        <v>247</v>
      </c>
      <c r="D25" s="14" t="s">
        <v>236</v>
      </c>
      <c r="E25" s="14" t="s">
        <v>14</v>
      </c>
      <c r="F25" s="14"/>
    </row>
    <row r="26" spans="1:6" ht="50.1" hidden="1" customHeight="1" x14ac:dyDescent="0.25">
      <c r="A26" s="15" t="s">
        <v>53</v>
      </c>
      <c r="B26" s="15" t="s">
        <v>248</v>
      </c>
      <c r="C26" s="15" t="s">
        <v>249</v>
      </c>
      <c r="D26" s="15" t="s">
        <v>250</v>
      </c>
      <c r="E26" s="15" t="s">
        <v>14</v>
      </c>
      <c r="F26" s="15"/>
    </row>
    <row r="27" spans="1:6" ht="50.1" hidden="1" customHeight="1" x14ac:dyDescent="0.25">
      <c r="A27" s="15" t="s">
        <v>53</v>
      </c>
      <c r="B27" s="15" t="s">
        <v>248</v>
      </c>
      <c r="C27" s="15" t="s">
        <v>249</v>
      </c>
      <c r="D27" s="15" t="s">
        <v>251</v>
      </c>
      <c r="E27" s="15" t="s">
        <v>14</v>
      </c>
      <c r="F27" s="15"/>
    </row>
    <row r="28" spans="1:6" ht="50.1" hidden="1" customHeight="1" x14ac:dyDescent="0.25">
      <c r="A28" s="15" t="s">
        <v>53</v>
      </c>
      <c r="B28" s="15" t="s">
        <v>248</v>
      </c>
      <c r="C28" s="15" t="s">
        <v>249</v>
      </c>
      <c r="D28" s="15" t="s">
        <v>252</v>
      </c>
      <c r="E28" s="15" t="s">
        <v>239</v>
      </c>
      <c r="F28" s="15"/>
    </row>
    <row r="29" spans="1:6" ht="50.1" hidden="1" customHeight="1" x14ac:dyDescent="0.25">
      <c r="A29" s="15" t="s">
        <v>53</v>
      </c>
      <c r="B29" s="15" t="s">
        <v>248</v>
      </c>
      <c r="C29" s="15" t="s">
        <v>253</v>
      </c>
      <c r="D29" s="15" t="s">
        <v>254</v>
      </c>
      <c r="E29" s="15" t="s">
        <v>14</v>
      </c>
      <c r="F29" s="15"/>
    </row>
    <row r="30" spans="1:6" ht="50.1" hidden="1" customHeight="1" x14ac:dyDescent="0.25">
      <c r="A30" s="15" t="s">
        <v>53</v>
      </c>
      <c r="B30" s="15" t="s">
        <v>248</v>
      </c>
      <c r="C30" s="15" t="s">
        <v>253</v>
      </c>
      <c r="D30" s="15" t="s">
        <v>255</v>
      </c>
      <c r="E30" s="15" t="s">
        <v>14</v>
      </c>
      <c r="F30" s="15"/>
    </row>
    <row r="31" spans="1:6" ht="50.1" hidden="1" customHeight="1" x14ac:dyDescent="0.25">
      <c r="A31" s="15" t="s">
        <v>53</v>
      </c>
      <c r="B31" s="15" t="s">
        <v>248</v>
      </c>
      <c r="C31" s="15" t="s">
        <v>253</v>
      </c>
      <c r="D31" s="15" t="s">
        <v>256</v>
      </c>
      <c r="E31" s="15" t="s">
        <v>239</v>
      </c>
      <c r="F31" s="15"/>
    </row>
    <row r="32" spans="1:6" ht="50.1" hidden="1" customHeight="1" x14ac:dyDescent="0.25">
      <c r="A32" s="15" t="s">
        <v>53</v>
      </c>
      <c r="B32" s="15" t="s">
        <v>248</v>
      </c>
      <c r="C32" s="15" t="s">
        <v>257</v>
      </c>
      <c r="D32" s="15" t="s">
        <v>258</v>
      </c>
      <c r="E32" s="15" t="s">
        <v>14</v>
      </c>
      <c r="F32" s="15"/>
    </row>
    <row r="33" spans="1:6" ht="50.1" hidden="1" customHeight="1" x14ac:dyDescent="0.25">
      <c r="A33" s="15" t="s">
        <v>53</v>
      </c>
      <c r="B33" s="15" t="s">
        <v>248</v>
      </c>
      <c r="C33" s="15" t="s">
        <v>257</v>
      </c>
      <c r="D33" s="15" t="s">
        <v>259</v>
      </c>
      <c r="E33" s="15" t="s">
        <v>14</v>
      </c>
      <c r="F33" s="15"/>
    </row>
    <row r="34" spans="1:6" ht="50.1" hidden="1" customHeight="1" x14ac:dyDescent="0.25">
      <c r="A34" s="15" t="s">
        <v>53</v>
      </c>
      <c r="B34" s="15" t="s">
        <v>248</v>
      </c>
      <c r="C34" s="15" t="s">
        <v>257</v>
      </c>
      <c r="D34" s="15" t="s">
        <v>260</v>
      </c>
      <c r="E34" s="15" t="s">
        <v>239</v>
      </c>
      <c r="F34" s="15"/>
    </row>
    <row r="35" spans="1:6" ht="50.1" hidden="1" customHeight="1" x14ac:dyDescent="0.25">
      <c r="A35" s="15" t="s">
        <v>53</v>
      </c>
      <c r="B35" s="15" t="s">
        <v>248</v>
      </c>
      <c r="C35" s="15" t="s">
        <v>261</v>
      </c>
      <c r="D35" s="15" t="s">
        <v>262</v>
      </c>
      <c r="E35" s="15" t="s">
        <v>14</v>
      </c>
      <c r="F35" s="15"/>
    </row>
    <row r="36" spans="1:6" ht="50.1" hidden="1" customHeight="1" x14ac:dyDescent="0.25">
      <c r="A36" s="15" t="s">
        <v>53</v>
      </c>
      <c r="B36" s="15" t="s">
        <v>248</v>
      </c>
      <c r="C36" s="15" t="s">
        <v>261</v>
      </c>
      <c r="D36" s="15" t="s">
        <v>263</v>
      </c>
      <c r="E36" s="15" t="s">
        <v>14</v>
      </c>
      <c r="F36" s="15"/>
    </row>
    <row r="37" spans="1:6" ht="50.1" hidden="1" customHeight="1" x14ac:dyDescent="0.25">
      <c r="A37" s="15" t="s">
        <v>53</v>
      </c>
      <c r="B37" s="15" t="s">
        <v>248</v>
      </c>
      <c r="C37" s="15" t="s">
        <v>264</v>
      </c>
      <c r="D37" s="15" t="s">
        <v>208</v>
      </c>
      <c r="E37" s="15" t="s">
        <v>14</v>
      </c>
      <c r="F37" s="15"/>
    </row>
    <row r="38" spans="1:6" ht="50.1" hidden="1" customHeight="1" x14ac:dyDescent="0.25">
      <c r="A38" s="15" t="s">
        <v>53</v>
      </c>
      <c r="B38" s="15" t="s">
        <v>248</v>
      </c>
      <c r="C38" s="15" t="s">
        <v>264</v>
      </c>
      <c r="D38" s="15" t="s">
        <v>265</v>
      </c>
      <c r="E38" s="15" t="s">
        <v>14</v>
      </c>
      <c r="F38" s="15"/>
    </row>
    <row r="39" spans="1:6" ht="50.1" hidden="1" customHeight="1" x14ac:dyDescent="0.25">
      <c r="A39" s="15" t="s">
        <v>53</v>
      </c>
      <c r="B39" s="15" t="s">
        <v>248</v>
      </c>
      <c r="C39" s="15" t="s">
        <v>266</v>
      </c>
      <c r="D39" s="15" t="s">
        <v>209</v>
      </c>
      <c r="E39" s="15" t="s">
        <v>14</v>
      </c>
      <c r="F39" s="15"/>
    </row>
    <row r="40" spans="1:6" ht="50.1" hidden="1" customHeight="1" x14ac:dyDescent="0.25">
      <c r="A40" s="15" t="s">
        <v>53</v>
      </c>
      <c r="B40" s="15" t="s">
        <v>248</v>
      </c>
      <c r="C40" s="15" t="s">
        <v>266</v>
      </c>
      <c r="D40" s="15" t="s">
        <v>267</v>
      </c>
      <c r="E40" s="15" t="s">
        <v>14</v>
      </c>
      <c r="F40" s="15"/>
    </row>
    <row r="41" spans="1:6" ht="50.1" hidden="1" customHeight="1" x14ac:dyDescent="0.25">
      <c r="A41" s="15" t="s">
        <v>53</v>
      </c>
      <c r="B41" s="15" t="s">
        <v>248</v>
      </c>
      <c r="C41" s="15" t="s">
        <v>266</v>
      </c>
      <c r="D41" s="15" t="s">
        <v>268</v>
      </c>
      <c r="E41" s="15" t="s">
        <v>14</v>
      </c>
      <c r="F41" s="15"/>
    </row>
    <row r="42" spans="1:6" ht="50.1" hidden="1" customHeight="1" x14ac:dyDescent="0.25">
      <c r="A42" s="15" t="s">
        <v>53</v>
      </c>
      <c r="B42" s="15" t="s">
        <v>248</v>
      </c>
      <c r="C42" s="15" t="s">
        <v>269</v>
      </c>
      <c r="D42" s="15" t="s">
        <v>270</v>
      </c>
      <c r="E42" s="15" t="s">
        <v>14</v>
      </c>
      <c r="F42" s="15"/>
    </row>
    <row r="43" spans="1:6" ht="50.1" hidden="1" customHeight="1" x14ac:dyDescent="0.25">
      <c r="A43" s="15" t="s">
        <v>53</v>
      </c>
      <c r="B43" s="15" t="s">
        <v>248</v>
      </c>
      <c r="C43" s="15" t="s">
        <v>269</v>
      </c>
      <c r="D43" s="15" t="s">
        <v>271</v>
      </c>
      <c r="E43" s="15" t="s">
        <v>14</v>
      </c>
      <c r="F43" s="15"/>
    </row>
    <row r="44" spans="1:6" ht="50.1" hidden="1" customHeight="1" x14ac:dyDescent="0.25">
      <c r="A44" s="15" t="s">
        <v>53</v>
      </c>
      <c r="B44" s="15" t="s">
        <v>248</v>
      </c>
      <c r="C44" s="15" t="s">
        <v>272</v>
      </c>
      <c r="D44" s="15" t="s">
        <v>273</v>
      </c>
      <c r="E44" s="15" t="s">
        <v>14</v>
      </c>
      <c r="F44" s="15"/>
    </row>
    <row r="45" spans="1:6" ht="50.1" hidden="1" customHeight="1" x14ac:dyDescent="0.25">
      <c r="A45" s="15" t="s">
        <v>53</v>
      </c>
      <c r="B45" s="15" t="s">
        <v>248</v>
      </c>
      <c r="C45" s="15" t="s">
        <v>272</v>
      </c>
      <c r="D45" s="15" t="s">
        <v>274</v>
      </c>
      <c r="E45" s="15" t="s">
        <v>14</v>
      </c>
      <c r="F45" s="15"/>
    </row>
    <row r="46" spans="1:6" ht="50.1" hidden="1" customHeight="1" x14ac:dyDescent="0.25">
      <c r="A46" s="15" t="s">
        <v>53</v>
      </c>
      <c r="B46" s="15" t="s">
        <v>248</v>
      </c>
      <c r="C46" s="15" t="s">
        <v>272</v>
      </c>
      <c r="D46" s="15" t="s">
        <v>275</v>
      </c>
      <c r="E46" s="15" t="s">
        <v>14</v>
      </c>
      <c r="F46" s="15"/>
    </row>
    <row r="47" spans="1:6" ht="50.1" hidden="1" customHeight="1" x14ac:dyDescent="0.25">
      <c r="A47" s="15" t="s">
        <v>53</v>
      </c>
      <c r="B47" s="15" t="s">
        <v>248</v>
      </c>
      <c r="C47" s="15" t="s">
        <v>272</v>
      </c>
      <c r="D47" s="15" t="s">
        <v>276</v>
      </c>
      <c r="E47" s="15" t="s">
        <v>14</v>
      </c>
      <c r="F47" s="15"/>
    </row>
    <row r="48" spans="1:6" ht="50.1" hidden="1" customHeight="1" x14ac:dyDescent="0.25">
      <c r="A48" s="15" t="s">
        <v>53</v>
      </c>
      <c r="B48" s="15" t="s">
        <v>248</v>
      </c>
      <c r="C48" s="15" t="s">
        <v>272</v>
      </c>
      <c r="D48" s="15" t="s">
        <v>277</v>
      </c>
      <c r="E48" s="15" t="s">
        <v>14</v>
      </c>
      <c r="F48" s="15"/>
    </row>
    <row r="49" spans="1:6" ht="50.1" hidden="1" customHeight="1" x14ac:dyDescent="0.25">
      <c r="A49" s="15" t="s">
        <v>53</v>
      </c>
      <c r="B49" s="15" t="s">
        <v>248</v>
      </c>
      <c r="C49" s="15" t="s">
        <v>278</v>
      </c>
      <c r="D49" s="15" t="s">
        <v>210</v>
      </c>
      <c r="E49" s="15" t="s">
        <v>14</v>
      </c>
      <c r="F49" s="15"/>
    </row>
    <row r="50" spans="1:6" ht="50.1" hidden="1" customHeight="1" x14ac:dyDescent="0.25">
      <c r="A50" s="15" t="s">
        <v>53</v>
      </c>
      <c r="B50" s="15" t="s">
        <v>248</v>
      </c>
      <c r="C50" s="15" t="s">
        <v>278</v>
      </c>
      <c r="D50" s="15" t="s">
        <v>211</v>
      </c>
      <c r="E50" s="15" t="s">
        <v>14</v>
      </c>
      <c r="F50" s="15"/>
    </row>
    <row r="51" spans="1:6" ht="50.1" hidden="1" customHeight="1" x14ac:dyDescent="0.25">
      <c r="A51" s="15" t="s">
        <v>53</v>
      </c>
      <c r="B51" s="15" t="s">
        <v>248</v>
      </c>
      <c r="C51" s="15" t="s">
        <v>278</v>
      </c>
      <c r="D51" s="15" t="s">
        <v>279</v>
      </c>
      <c r="E51" s="15" t="s">
        <v>14</v>
      </c>
      <c r="F51" s="15"/>
    </row>
    <row r="52" spans="1:6" ht="50.1" hidden="1" customHeight="1" x14ac:dyDescent="0.25">
      <c r="A52" s="15" t="s">
        <v>53</v>
      </c>
      <c r="B52" s="15" t="s">
        <v>248</v>
      </c>
      <c r="C52" s="15" t="s">
        <v>278</v>
      </c>
      <c r="D52" s="15" t="s">
        <v>212</v>
      </c>
      <c r="E52" s="15" t="s">
        <v>14</v>
      </c>
      <c r="F52" s="15"/>
    </row>
    <row r="53" spans="1:6" ht="50.1" hidden="1" customHeight="1" x14ac:dyDescent="0.25">
      <c r="A53" s="15" t="s">
        <v>53</v>
      </c>
      <c r="B53" s="15" t="s">
        <v>248</v>
      </c>
      <c r="C53" s="15" t="s">
        <v>280</v>
      </c>
      <c r="D53" s="15" t="s">
        <v>281</v>
      </c>
      <c r="E53" s="15" t="s">
        <v>14</v>
      </c>
      <c r="F53" s="15"/>
    </row>
    <row r="54" spans="1:6" ht="50.1" hidden="1" customHeight="1" x14ac:dyDescent="0.25">
      <c r="A54" s="15" t="s">
        <v>53</v>
      </c>
      <c r="B54" s="15" t="s">
        <v>248</v>
      </c>
      <c r="C54" s="15" t="s">
        <v>282</v>
      </c>
      <c r="D54" s="15" t="s">
        <v>213</v>
      </c>
      <c r="E54" s="15" t="s">
        <v>14</v>
      </c>
      <c r="F54" s="15"/>
    </row>
    <row r="55" spans="1:6" ht="50.1" hidden="1" customHeight="1" x14ac:dyDescent="0.25">
      <c r="A55" s="15" t="s">
        <v>53</v>
      </c>
      <c r="B55" s="15" t="s">
        <v>248</v>
      </c>
      <c r="C55" s="15" t="s">
        <v>282</v>
      </c>
      <c r="D55" s="15" t="s">
        <v>215</v>
      </c>
      <c r="E55" s="15" t="s">
        <v>239</v>
      </c>
      <c r="F55" s="15"/>
    </row>
    <row r="56" spans="1:6" ht="50.1" hidden="1" customHeight="1" x14ac:dyDescent="0.25">
      <c r="A56" s="15" t="s">
        <v>283</v>
      </c>
      <c r="B56" s="15" t="s">
        <v>284</v>
      </c>
      <c r="C56" s="16" t="s">
        <v>285</v>
      </c>
      <c r="D56" s="15" t="s">
        <v>222</v>
      </c>
      <c r="E56" s="15" t="s">
        <v>14</v>
      </c>
      <c r="F56" s="15"/>
    </row>
    <row r="57" spans="1:6" ht="50.1" hidden="1" customHeight="1" x14ac:dyDescent="0.25">
      <c r="A57" s="15" t="s">
        <v>283</v>
      </c>
      <c r="B57" s="15" t="s">
        <v>284</v>
      </c>
      <c r="C57" s="16" t="s">
        <v>286</v>
      </c>
      <c r="D57" s="15" t="s">
        <v>223</v>
      </c>
      <c r="E57" s="15" t="s">
        <v>14</v>
      </c>
      <c r="F57" s="15"/>
    </row>
    <row r="58" spans="1:6" ht="50.1" hidden="1" customHeight="1" x14ac:dyDescent="0.25">
      <c r="A58" s="15" t="s">
        <v>283</v>
      </c>
      <c r="B58" s="15" t="s">
        <v>284</v>
      </c>
      <c r="C58" s="16" t="s">
        <v>287</v>
      </c>
      <c r="D58" s="15" t="s">
        <v>288</v>
      </c>
      <c r="E58" s="15" t="s">
        <v>14</v>
      </c>
      <c r="F58" s="15"/>
    </row>
    <row r="59" spans="1:6" ht="50.1" hidden="1" customHeight="1" x14ac:dyDescent="0.25">
      <c r="A59" s="15" t="s">
        <v>283</v>
      </c>
      <c r="B59" s="15" t="s">
        <v>284</v>
      </c>
      <c r="C59" s="16" t="s">
        <v>289</v>
      </c>
      <c r="D59" s="15" t="s">
        <v>290</v>
      </c>
      <c r="E59" s="15" t="s">
        <v>14</v>
      </c>
      <c r="F59" s="15"/>
    </row>
    <row r="60" spans="1:6" ht="50.1" hidden="1" customHeight="1" x14ac:dyDescent="0.25">
      <c r="A60" s="15" t="s">
        <v>283</v>
      </c>
      <c r="B60" s="15" t="s">
        <v>284</v>
      </c>
      <c r="C60" s="16" t="s">
        <v>291</v>
      </c>
      <c r="D60" s="15" t="s">
        <v>292</v>
      </c>
      <c r="E60" s="15" t="s">
        <v>14</v>
      </c>
      <c r="F60" s="15"/>
    </row>
    <row r="61" spans="1:6" ht="50.1" hidden="1" customHeight="1" x14ac:dyDescent="0.25">
      <c r="A61" s="15" t="s">
        <v>283</v>
      </c>
      <c r="B61" s="15" t="s">
        <v>284</v>
      </c>
      <c r="C61" s="16" t="s">
        <v>293</v>
      </c>
      <c r="D61" s="15" t="s">
        <v>294</v>
      </c>
      <c r="E61" s="15" t="s">
        <v>295</v>
      </c>
      <c r="F61" s="15"/>
    </row>
    <row r="62" spans="1:6" ht="50.1" customHeight="1" x14ac:dyDescent="0.25">
      <c r="A62" s="14" t="s">
        <v>10</v>
      </c>
      <c r="B62" s="15" t="s">
        <v>296</v>
      </c>
      <c r="C62" s="15" t="s">
        <v>297</v>
      </c>
      <c r="D62" s="15" t="s">
        <v>298</v>
      </c>
      <c r="E62" s="15" t="s">
        <v>239</v>
      </c>
      <c r="F62" s="15"/>
    </row>
    <row r="63" spans="1:6" ht="50.1" customHeight="1" x14ac:dyDescent="0.25">
      <c r="A63" s="14" t="s">
        <v>10</v>
      </c>
      <c r="B63" s="15" t="s">
        <v>296</v>
      </c>
      <c r="C63" s="15" t="s">
        <v>297</v>
      </c>
      <c r="D63" s="15" t="s">
        <v>299</v>
      </c>
      <c r="E63" s="15" t="s">
        <v>14</v>
      </c>
      <c r="F63" s="15"/>
    </row>
    <row r="64" spans="1:6" ht="50.1" customHeight="1" x14ac:dyDescent="0.25">
      <c r="A64" s="14" t="s">
        <v>10</v>
      </c>
      <c r="B64" s="15" t="s">
        <v>296</v>
      </c>
      <c r="C64" s="15" t="s">
        <v>300</v>
      </c>
      <c r="D64" s="15" t="s">
        <v>301</v>
      </c>
      <c r="E64" s="15" t="s">
        <v>302</v>
      </c>
      <c r="F64" s="15"/>
    </row>
    <row r="65" spans="1:6" ht="50.1" customHeight="1" x14ac:dyDescent="0.25">
      <c r="A65" s="14" t="s">
        <v>10</v>
      </c>
      <c r="B65" s="15" t="s">
        <v>296</v>
      </c>
      <c r="C65" s="15" t="s">
        <v>303</v>
      </c>
      <c r="D65" s="15" t="s">
        <v>304</v>
      </c>
      <c r="E65" s="15" t="s">
        <v>239</v>
      </c>
      <c r="F65" s="15"/>
    </row>
    <row r="66" spans="1:6" ht="50.1" customHeight="1" x14ac:dyDescent="0.25">
      <c r="A66" s="14" t="s">
        <v>10</v>
      </c>
      <c r="B66" s="15" t="s">
        <v>296</v>
      </c>
      <c r="C66" s="15" t="s">
        <v>305</v>
      </c>
      <c r="D66" s="15" t="s">
        <v>306</v>
      </c>
      <c r="E66" s="15" t="s">
        <v>239</v>
      </c>
      <c r="F66" s="15"/>
    </row>
    <row r="67" spans="1:6" ht="50.1" customHeight="1" x14ac:dyDescent="0.25">
      <c r="A67" s="14" t="s">
        <v>10</v>
      </c>
      <c r="B67" s="15" t="s">
        <v>296</v>
      </c>
      <c r="C67" s="15" t="s">
        <v>307</v>
      </c>
      <c r="D67" s="15" t="s">
        <v>308</v>
      </c>
      <c r="E67" s="15" t="s">
        <v>309</v>
      </c>
      <c r="F67" s="15"/>
    </row>
    <row r="68" spans="1:6" ht="50.1" customHeight="1" x14ac:dyDescent="0.25">
      <c r="A68" s="14" t="s">
        <v>10</v>
      </c>
      <c r="B68" s="15" t="s">
        <v>296</v>
      </c>
      <c r="C68" s="15" t="s">
        <v>310</v>
      </c>
      <c r="D68" s="15" t="s">
        <v>311</v>
      </c>
      <c r="E68" s="15" t="s">
        <v>312</v>
      </c>
      <c r="F68" s="15"/>
    </row>
  </sheetData>
  <autoFilter ref="A1:E68" xr:uid="{00000000-0009-0000-0000-000004000000}">
    <filterColumn colId="0">
      <filters>
        <filter val="PROCESO ESTRATÉGICO"/>
      </filters>
    </filterColumn>
  </autoFilter>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76"/>
  <sheetViews>
    <sheetView zoomScale="118" zoomScaleNormal="118" workbookViewId="0">
      <pane xSplit="5" ySplit="1" topLeftCell="F2" activePane="bottomRight" state="frozen"/>
      <selection pane="topRight" activeCell="F1" sqref="F1"/>
      <selection pane="bottomLeft" activeCell="A2" sqref="A2"/>
      <selection pane="bottomRight" sqref="A1:IV65536"/>
    </sheetView>
  </sheetViews>
  <sheetFormatPr baseColWidth="10" defaultColWidth="11.42578125" defaultRowHeight="15.75" x14ac:dyDescent="0.25"/>
  <cols>
    <col min="1" max="1" width="9.28515625" style="12" customWidth="1"/>
    <col min="2" max="2" width="11.42578125" style="10"/>
    <col min="3" max="3" width="5.5703125" style="10" customWidth="1"/>
    <col min="4" max="4" width="14.28515625" style="2" customWidth="1"/>
    <col min="5" max="5" width="80" style="2" customWidth="1"/>
    <col min="6" max="6" width="17.140625" style="2" customWidth="1"/>
    <col min="7" max="7" width="20.5703125" style="1" customWidth="1"/>
    <col min="8" max="8" width="11.42578125" style="1"/>
    <col min="9" max="9" width="11.42578125" style="1" customWidth="1"/>
    <col min="10" max="16384" width="11.42578125" style="1"/>
  </cols>
  <sheetData>
    <row r="1" spans="1:6" ht="48" customHeight="1" x14ac:dyDescent="0.25">
      <c r="A1" s="11" t="s">
        <v>313</v>
      </c>
      <c r="B1" s="187" t="s">
        <v>314</v>
      </c>
      <c r="C1" s="187"/>
      <c r="D1" s="5" t="s">
        <v>315</v>
      </c>
      <c r="E1" s="6" t="s">
        <v>316</v>
      </c>
      <c r="F1" s="6" t="s">
        <v>317</v>
      </c>
    </row>
    <row r="2" spans="1:6" ht="15" customHeight="1" x14ac:dyDescent="0.25">
      <c r="A2" s="191" t="s">
        <v>318</v>
      </c>
      <c r="B2" s="190" t="s">
        <v>319</v>
      </c>
      <c r="C2" s="190"/>
      <c r="D2" s="188" t="s">
        <v>320</v>
      </c>
      <c r="E2" s="3" t="s">
        <v>235</v>
      </c>
      <c r="F2" s="3" t="s">
        <v>14</v>
      </c>
    </row>
    <row r="3" spans="1:6" ht="15" customHeight="1" x14ac:dyDescent="0.25">
      <c r="A3" s="191"/>
      <c r="B3" s="190"/>
      <c r="C3" s="190"/>
      <c r="D3" s="188"/>
      <c r="E3" s="3" t="s">
        <v>236</v>
      </c>
      <c r="F3" s="3" t="s">
        <v>14</v>
      </c>
    </row>
    <row r="4" spans="1:6" ht="15" customHeight="1" x14ac:dyDescent="0.25">
      <c r="A4" s="191"/>
      <c r="B4" s="190"/>
      <c r="C4" s="190"/>
      <c r="D4" s="188"/>
      <c r="E4" s="3" t="s">
        <v>231</v>
      </c>
      <c r="F4" s="3" t="s">
        <v>14</v>
      </c>
    </row>
    <row r="5" spans="1:6" ht="15" customHeight="1" x14ac:dyDescent="0.25">
      <c r="A5" s="191"/>
      <c r="B5" s="190"/>
      <c r="C5" s="190"/>
      <c r="D5" s="188"/>
      <c r="E5" s="3" t="s">
        <v>232</v>
      </c>
      <c r="F5" s="3" t="s">
        <v>14</v>
      </c>
    </row>
    <row r="6" spans="1:6" ht="15" customHeight="1" x14ac:dyDescent="0.25">
      <c r="A6" s="191"/>
      <c r="B6" s="190"/>
      <c r="C6" s="190"/>
      <c r="D6" s="188"/>
      <c r="E6" s="3" t="s">
        <v>234</v>
      </c>
      <c r="F6" s="3" t="s">
        <v>14</v>
      </c>
    </row>
    <row r="7" spans="1:6" ht="15" customHeight="1" x14ac:dyDescent="0.25">
      <c r="A7" s="191"/>
      <c r="B7" s="190"/>
      <c r="C7" s="190"/>
      <c r="D7" s="188"/>
      <c r="E7" s="3" t="s">
        <v>233</v>
      </c>
      <c r="F7" s="3" t="s">
        <v>14</v>
      </c>
    </row>
    <row r="8" spans="1:6" ht="15" customHeight="1" x14ac:dyDescent="0.25">
      <c r="A8" s="191"/>
      <c r="B8" s="190"/>
      <c r="C8" s="190"/>
      <c r="D8" s="188" t="s">
        <v>321</v>
      </c>
      <c r="E8" s="3" t="s">
        <v>235</v>
      </c>
      <c r="F8" s="3" t="s">
        <v>14</v>
      </c>
    </row>
    <row r="9" spans="1:6" ht="15" customHeight="1" x14ac:dyDescent="0.25">
      <c r="A9" s="191"/>
      <c r="B9" s="190"/>
      <c r="C9" s="190"/>
      <c r="D9" s="188"/>
      <c r="E9" s="3" t="s">
        <v>236</v>
      </c>
      <c r="F9" s="3" t="s">
        <v>14</v>
      </c>
    </row>
    <row r="10" spans="1:6" ht="15" customHeight="1" x14ac:dyDescent="0.25">
      <c r="A10" s="191"/>
      <c r="B10" s="190"/>
      <c r="C10" s="190"/>
      <c r="D10" s="188"/>
      <c r="E10" s="3" t="s">
        <v>231</v>
      </c>
      <c r="F10" s="3" t="s">
        <v>14</v>
      </c>
    </row>
    <row r="11" spans="1:6" ht="15" customHeight="1" x14ac:dyDescent="0.25">
      <c r="A11" s="191"/>
      <c r="B11" s="190"/>
      <c r="C11" s="190"/>
      <c r="D11" s="188"/>
      <c r="E11" s="3" t="s">
        <v>232</v>
      </c>
      <c r="F11" s="3" t="s">
        <v>14</v>
      </c>
    </row>
    <row r="12" spans="1:6" ht="15" customHeight="1" x14ac:dyDescent="0.25">
      <c r="A12" s="191"/>
      <c r="B12" s="190"/>
      <c r="C12" s="190"/>
      <c r="D12" s="188"/>
      <c r="E12" s="3" t="s">
        <v>234</v>
      </c>
      <c r="F12" s="3" t="s">
        <v>14</v>
      </c>
    </row>
    <row r="13" spans="1:6" ht="15" customHeight="1" x14ac:dyDescent="0.25">
      <c r="A13" s="191"/>
      <c r="B13" s="190"/>
      <c r="C13" s="190"/>
      <c r="D13" s="188"/>
      <c r="E13" s="3" t="s">
        <v>233</v>
      </c>
      <c r="F13" s="3" t="s">
        <v>14</v>
      </c>
    </row>
    <row r="14" spans="1:6" ht="15" customHeight="1" x14ac:dyDescent="0.25">
      <c r="A14" s="191"/>
      <c r="B14" s="190"/>
      <c r="C14" s="190"/>
      <c r="D14" s="188" t="s">
        <v>322</v>
      </c>
      <c r="E14" s="3" t="s">
        <v>235</v>
      </c>
      <c r="F14" s="3" t="s">
        <v>14</v>
      </c>
    </row>
    <row r="15" spans="1:6" ht="15" customHeight="1" x14ac:dyDescent="0.25">
      <c r="A15" s="191"/>
      <c r="B15" s="190"/>
      <c r="C15" s="190"/>
      <c r="D15" s="188"/>
      <c r="E15" s="3" t="s">
        <v>236</v>
      </c>
      <c r="F15" s="3" t="s">
        <v>14</v>
      </c>
    </row>
    <row r="16" spans="1:6" ht="15" customHeight="1" x14ac:dyDescent="0.25">
      <c r="A16" s="191"/>
      <c r="B16" s="190"/>
      <c r="C16" s="190"/>
      <c r="D16" s="188"/>
      <c r="E16" s="3" t="s">
        <v>231</v>
      </c>
      <c r="F16" s="3" t="s">
        <v>14</v>
      </c>
    </row>
    <row r="17" spans="1:7" ht="15" customHeight="1" x14ac:dyDescent="0.25">
      <c r="A17" s="191"/>
      <c r="B17" s="190"/>
      <c r="C17" s="190"/>
      <c r="D17" s="188"/>
      <c r="E17" s="3" t="s">
        <v>232</v>
      </c>
      <c r="F17" s="3" t="s">
        <v>14</v>
      </c>
    </row>
    <row r="18" spans="1:7" ht="15" customHeight="1" x14ac:dyDescent="0.25">
      <c r="A18" s="191"/>
      <c r="B18" s="190"/>
      <c r="C18" s="190"/>
      <c r="D18" s="188"/>
      <c r="E18" s="3" t="s">
        <v>234</v>
      </c>
      <c r="F18" s="3" t="s">
        <v>14</v>
      </c>
    </row>
    <row r="19" spans="1:7" ht="15" customHeight="1" x14ac:dyDescent="0.25">
      <c r="A19" s="191"/>
      <c r="B19" s="190"/>
      <c r="C19" s="190"/>
      <c r="D19" s="188"/>
      <c r="E19" s="3" t="s">
        <v>233</v>
      </c>
      <c r="F19" s="3" t="s">
        <v>14</v>
      </c>
    </row>
    <row r="20" spans="1:7" ht="49.5" customHeight="1" x14ac:dyDescent="0.25">
      <c r="A20" s="191"/>
      <c r="B20" s="190"/>
      <c r="C20" s="190"/>
      <c r="D20" s="192" t="s">
        <v>323</v>
      </c>
      <c r="E20" s="3" t="s">
        <v>238</v>
      </c>
      <c r="F20" s="3" t="s">
        <v>239</v>
      </c>
      <c r="G20" s="7"/>
    </row>
    <row r="21" spans="1:7" ht="36" customHeight="1" x14ac:dyDescent="0.25">
      <c r="A21" s="191"/>
      <c r="B21" s="190"/>
      <c r="C21" s="190"/>
      <c r="D21" s="192"/>
      <c r="E21" s="3" t="s">
        <v>240</v>
      </c>
      <c r="F21" s="3" t="s">
        <v>14</v>
      </c>
      <c r="G21" s="8"/>
    </row>
    <row r="22" spans="1:7" ht="36" customHeight="1" x14ac:dyDescent="0.25">
      <c r="A22" s="191"/>
      <c r="B22" s="190"/>
      <c r="C22" s="190"/>
      <c r="D22" s="192" t="s">
        <v>324</v>
      </c>
      <c r="E22" s="3" t="s">
        <v>325</v>
      </c>
      <c r="F22" s="3" t="s">
        <v>239</v>
      </c>
      <c r="G22" s="8"/>
    </row>
    <row r="23" spans="1:7" ht="39.75" customHeight="1" x14ac:dyDescent="0.25">
      <c r="A23" s="191"/>
      <c r="B23" s="190"/>
      <c r="C23" s="190"/>
      <c r="D23" s="192"/>
      <c r="E23" s="3" t="s">
        <v>326</v>
      </c>
      <c r="F23" s="3" t="s">
        <v>14</v>
      </c>
    </row>
    <row r="24" spans="1:7" ht="39.75" customHeight="1" x14ac:dyDescent="0.25">
      <c r="A24" s="191"/>
      <c r="B24" s="190"/>
      <c r="C24" s="190"/>
      <c r="D24" s="192"/>
      <c r="E24" s="4" t="s">
        <v>244</v>
      </c>
      <c r="F24" s="3" t="s">
        <v>239</v>
      </c>
    </row>
    <row r="25" spans="1:7" ht="42.75" customHeight="1" x14ac:dyDescent="0.25">
      <c r="A25" s="191"/>
      <c r="B25" s="190"/>
      <c r="C25" s="190"/>
      <c r="D25" s="192"/>
      <c r="E25" s="4" t="s">
        <v>246</v>
      </c>
      <c r="F25" s="3" t="s">
        <v>14</v>
      </c>
    </row>
    <row r="26" spans="1:7" ht="15" customHeight="1" x14ac:dyDescent="0.25">
      <c r="A26" s="191"/>
      <c r="B26" s="190" t="s">
        <v>327</v>
      </c>
      <c r="C26" s="190"/>
      <c r="D26" s="188" t="s">
        <v>328</v>
      </c>
      <c r="E26" s="3" t="s">
        <v>329</v>
      </c>
      <c r="F26" s="3" t="s">
        <v>14</v>
      </c>
    </row>
    <row r="27" spans="1:7" ht="15" customHeight="1" x14ac:dyDescent="0.25">
      <c r="A27" s="191"/>
      <c r="B27" s="190"/>
      <c r="C27" s="190"/>
      <c r="D27" s="188"/>
      <c r="E27" s="3" t="s">
        <v>330</v>
      </c>
      <c r="F27" s="3" t="s">
        <v>14</v>
      </c>
    </row>
    <row r="28" spans="1:7" ht="15" customHeight="1" x14ac:dyDescent="0.25">
      <c r="A28" s="191"/>
      <c r="B28" s="190"/>
      <c r="C28" s="190"/>
      <c r="D28" s="188" t="s">
        <v>331</v>
      </c>
      <c r="E28" s="3" t="s">
        <v>332</v>
      </c>
      <c r="F28" s="3" t="s">
        <v>14</v>
      </c>
    </row>
    <row r="29" spans="1:7" ht="15" customHeight="1" x14ac:dyDescent="0.25">
      <c r="A29" s="191"/>
      <c r="B29" s="190"/>
      <c r="C29" s="190"/>
      <c r="D29" s="188"/>
      <c r="E29" s="3" t="s">
        <v>333</v>
      </c>
      <c r="F29" s="3" t="s">
        <v>14</v>
      </c>
    </row>
    <row r="30" spans="1:7" ht="15" customHeight="1" x14ac:dyDescent="0.25">
      <c r="A30" s="191"/>
      <c r="B30" s="190"/>
      <c r="C30" s="190"/>
      <c r="D30" s="188" t="s">
        <v>334</v>
      </c>
      <c r="E30" s="3" t="s">
        <v>335</v>
      </c>
      <c r="F30" s="3" t="s">
        <v>14</v>
      </c>
    </row>
    <row r="31" spans="1:7" ht="15" customHeight="1" x14ac:dyDescent="0.25">
      <c r="A31" s="191"/>
      <c r="B31" s="190"/>
      <c r="C31" s="190"/>
      <c r="D31" s="188"/>
      <c r="E31" s="3" t="s">
        <v>336</v>
      </c>
      <c r="F31" s="3" t="s">
        <v>14</v>
      </c>
    </row>
    <row r="32" spans="1:7" ht="15" customHeight="1" x14ac:dyDescent="0.25">
      <c r="A32" s="191"/>
      <c r="B32" s="190"/>
      <c r="C32" s="190"/>
      <c r="D32" s="188" t="s">
        <v>249</v>
      </c>
      <c r="E32" s="3" t="s">
        <v>251</v>
      </c>
      <c r="F32" s="3" t="s">
        <v>14</v>
      </c>
    </row>
    <row r="33" spans="1:7" ht="15" customHeight="1" x14ac:dyDescent="0.25">
      <c r="A33" s="191"/>
      <c r="B33" s="190"/>
      <c r="C33" s="190"/>
      <c r="D33" s="188"/>
      <c r="E33" s="3" t="s">
        <v>252</v>
      </c>
      <c r="F33" s="3" t="s">
        <v>239</v>
      </c>
      <c r="G33" s="7"/>
    </row>
    <row r="34" spans="1:7" ht="15" customHeight="1" x14ac:dyDescent="0.25">
      <c r="A34" s="191"/>
      <c r="B34" s="190"/>
      <c r="C34" s="190"/>
      <c r="D34" s="188"/>
      <c r="E34" s="3" t="s">
        <v>250</v>
      </c>
      <c r="F34" s="3" t="s">
        <v>14</v>
      </c>
      <c r="G34" s="7"/>
    </row>
    <row r="35" spans="1:7" ht="15" customHeight="1" x14ac:dyDescent="0.25">
      <c r="A35" s="191"/>
      <c r="B35" s="190"/>
      <c r="C35" s="190"/>
      <c r="D35" s="188" t="s">
        <v>253</v>
      </c>
      <c r="E35" s="3" t="s">
        <v>255</v>
      </c>
      <c r="F35" s="3" t="s">
        <v>14</v>
      </c>
    </row>
    <row r="36" spans="1:7" ht="15" customHeight="1" x14ac:dyDescent="0.25">
      <c r="A36" s="191"/>
      <c r="B36" s="190"/>
      <c r="C36" s="190"/>
      <c r="D36" s="188"/>
      <c r="E36" s="3" t="s">
        <v>256</v>
      </c>
      <c r="F36" s="3" t="s">
        <v>239</v>
      </c>
    </row>
    <row r="37" spans="1:7" ht="15" customHeight="1" x14ac:dyDescent="0.25">
      <c r="A37" s="191"/>
      <c r="B37" s="190"/>
      <c r="C37" s="190"/>
      <c r="D37" s="188"/>
      <c r="E37" s="3" t="s">
        <v>254</v>
      </c>
      <c r="F37" s="3" t="s">
        <v>14</v>
      </c>
      <c r="G37" s="7"/>
    </row>
    <row r="38" spans="1:7" ht="15" customHeight="1" x14ac:dyDescent="0.25">
      <c r="A38" s="191"/>
      <c r="B38" s="190"/>
      <c r="C38" s="190"/>
      <c r="D38" s="188" t="s">
        <v>257</v>
      </c>
      <c r="E38" s="3" t="s">
        <v>259</v>
      </c>
      <c r="F38" s="3" t="s">
        <v>14</v>
      </c>
    </row>
    <row r="39" spans="1:7" ht="15" customHeight="1" x14ac:dyDescent="0.25">
      <c r="A39" s="191"/>
      <c r="B39" s="190"/>
      <c r="C39" s="190"/>
      <c r="D39" s="188"/>
      <c r="E39" s="3" t="s">
        <v>260</v>
      </c>
      <c r="F39" s="3" t="s">
        <v>239</v>
      </c>
    </row>
    <row r="40" spans="1:7" ht="15" customHeight="1" x14ac:dyDescent="0.25">
      <c r="A40" s="191"/>
      <c r="B40" s="190"/>
      <c r="C40" s="190"/>
      <c r="D40" s="188"/>
      <c r="E40" s="3" t="s">
        <v>258</v>
      </c>
      <c r="F40" s="3" t="s">
        <v>14</v>
      </c>
      <c r="G40" s="7"/>
    </row>
    <row r="41" spans="1:7" ht="15" customHeight="1" x14ac:dyDescent="0.25">
      <c r="A41" s="191"/>
      <c r="B41" s="190"/>
      <c r="C41" s="190"/>
      <c r="D41" s="193" t="s">
        <v>337</v>
      </c>
      <c r="E41" s="3" t="s">
        <v>338</v>
      </c>
      <c r="F41" s="3" t="s">
        <v>239</v>
      </c>
      <c r="G41" s="7"/>
    </row>
    <row r="42" spans="1:7" ht="36.75" customHeight="1" x14ac:dyDescent="0.25">
      <c r="A42" s="191"/>
      <c r="B42" s="190"/>
      <c r="C42" s="190"/>
      <c r="D42" s="193"/>
      <c r="E42" s="3" t="s">
        <v>281</v>
      </c>
      <c r="F42" s="3" t="s">
        <v>14</v>
      </c>
    </row>
    <row r="43" spans="1:7" ht="28.5" customHeight="1" x14ac:dyDescent="0.25">
      <c r="A43" s="191"/>
      <c r="B43" s="190"/>
      <c r="C43" s="190"/>
      <c r="D43" s="188" t="s">
        <v>339</v>
      </c>
      <c r="E43" s="3" t="s">
        <v>270</v>
      </c>
      <c r="F43" s="3" t="s">
        <v>14</v>
      </c>
    </row>
    <row r="44" spans="1:7" ht="32.25" customHeight="1" x14ac:dyDescent="0.25">
      <c r="A44" s="191"/>
      <c r="B44" s="190"/>
      <c r="C44" s="190"/>
      <c r="D44" s="188"/>
      <c r="E44" s="3" t="s">
        <v>271</v>
      </c>
      <c r="F44" s="3" t="s">
        <v>14</v>
      </c>
    </row>
    <row r="45" spans="1:7" ht="34.5" customHeight="1" x14ac:dyDescent="0.25">
      <c r="A45" s="191"/>
      <c r="B45" s="190"/>
      <c r="C45" s="190"/>
      <c r="D45" s="188" t="s">
        <v>340</v>
      </c>
      <c r="E45" s="9" t="s">
        <v>267</v>
      </c>
      <c r="F45" s="3" t="s">
        <v>14</v>
      </c>
    </row>
    <row r="46" spans="1:7" ht="30.75" customHeight="1" x14ac:dyDescent="0.25">
      <c r="A46" s="191"/>
      <c r="B46" s="190"/>
      <c r="C46" s="190"/>
      <c r="D46" s="188"/>
      <c r="E46" s="9" t="s">
        <v>268</v>
      </c>
      <c r="F46" s="3" t="s">
        <v>14</v>
      </c>
    </row>
    <row r="47" spans="1:7" ht="43.5" customHeight="1" x14ac:dyDescent="0.25">
      <c r="A47" s="191"/>
      <c r="B47" s="190"/>
      <c r="C47" s="190"/>
      <c r="D47" s="188"/>
      <c r="E47" s="9" t="s">
        <v>209</v>
      </c>
      <c r="F47" s="3" t="s">
        <v>14</v>
      </c>
    </row>
    <row r="48" spans="1:7" ht="34.5" customHeight="1" x14ac:dyDescent="0.25">
      <c r="A48" s="191"/>
      <c r="B48" s="190"/>
      <c r="C48" s="190"/>
      <c r="D48" s="188" t="s">
        <v>341</v>
      </c>
      <c r="E48" s="9" t="s">
        <v>208</v>
      </c>
      <c r="F48" s="3" t="s">
        <v>14</v>
      </c>
      <c r="G48" s="7"/>
    </row>
    <row r="49" spans="1:6" ht="30.75" customHeight="1" x14ac:dyDescent="0.25">
      <c r="A49" s="191"/>
      <c r="B49" s="190"/>
      <c r="C49" s="190"/>
      <c r="D49" s="188"/>
      <c r="E49" s="9" t="s">
        <v>342</v>
      </c>
      <c r="F49" s="3" t="s">
        <v>14</v>
      </c>
    </row>
    <row r="50" spans="1:6" ht="27" customHeight="1" x14ac:dyDescent="0.25">
      <c r="A50" s="191"/>
      <c r="B50" s="190"/>
      <c r="C50" s="190"/>
      <c r="D50" s="188"/>
      <c r="E50" s="9" t="s">
        <v>265</v>
      </c>
      <c r="F50" s="3" t="s">
        <v>14</v>
      </c>
    </row>
    <row r="51" spans="1:6" ht="42.75" customHeight="1" x14ac:dyDescent="0.25">
      <c r="A51" s="191"/>
      <c r="B51" s="190"/>
      <c r="C51" s="190"/>
      <c r="D51" s="188" t="s">
        <v>343</v>
      </c>
      <c r="E51" s="3" t="s">
        <v>211</v>
      </c>
      <c r="F51" s="3" t="s">
        <v>14</v>
      </c>
    </row>
    <row r="52" spans="1:6" ht="31.5" customHeight="1" x14ac:dyDescent="0.25">
      <c r="A52" s="191"/>
      <c r="B52" s="190"/>
      <c r="C52" s="190"/>
      <c r="D52" s="188"/>
      <c r="E52" s="9" t="s">
        <v>279</v>
      </c>
      <c r="F52" s="3" t="s">
        <v>14</v>
      </c>
    </row>
    <row r="53" spans="1:6" ht="44.25" customHeight="1" x14ac:dyDescent="0.25">
      <c r="A53" s="191"/>
      <c r="B53" s="190"/>
      <c r="C53" s="190"/>
      <c r="D53" s="188"/>
      <c r="E53" s="9" t="s">
        <v>210</v>
      </c>
      <c r="F53" s="3" t="s">
        <v>14</v>
      </c>
    </row>
    <row r="54" spans="1:6" ht="30" customHeight="1" x14ac:dyDescent="0.25">
      <c r="A54" s="191"/>
      <c r="B54" s="190"/>
      <c r="C54" s="190"/>
      <c r="D54" s="188"/>
      <c r="E54" s="9" t="s">
        <v>212</v>
      </c>
      <c r="F54" s="3" t="s">
        <v>14</v>
      </c>
    </row>
    <row r="55" spans="1:6" ht="42" customHeight="1" x14ac:dyDescent="0.25">
      <c r="A55" s="191"/>
      <c r="B55" s="190"/>
      <c r="C55" s="190"/>
      <c r="D55" s="188" t="s">
        <v>272</v>
      </c>
      <c r="E55" s="9" t="s">
        <v>277</v>
      </c>
      <c r="F55" s="3" t="s">
        <v>14</v>
      </c>
    </row>
    <row r="56" spans="1:6" ht="33" customHeight="1" x14ac:dyDescent="0.25">
      <c r="A56" s="191"/>
      <c r="B56" s="190"/>
      <c r="C56" s="190"/>
      <c r="D56" s="188"/>
      <c r="E56" s="9" t="s">
        <v>274</v>
      </c>
      <c r="F56" s="3" t="s">
        <v>14</v>
      </c>
    </row>
    <row r="57" spans="1:6" ht="32.25" customHeight="1" x14ac:dyDescent="0.25">
      <c r="A57" s="191"/>
      <c r="B57" s="190"/>
      <c r="C57" s="190"/>
      <c r="D57" s="188"/>
      <c r="E57" s="9" t="s">
        <v>275</v>
      </c>
      <c r="F57" s="3" t="s">
        <v>14</v>
      </c>
    </row>
    <row r="58" spans="1:6" ht="33" customHeight="1" x14ac:dyDescent="0.25">
      <c r="A58" s="191"/>
      <c r="B58" s="190"/>
      <c r="C58" s="190"/>
      <c r="D58" s="188"/>
      <c r="E58" s="3" t="s">
        <v>276</v>
      </c>
      <c r="F58" s="3" t="s">
        <v>14</v>
      </c>
    </row>
    <row r="59" spans="1:6" ht="27.75" customHeight="1" x14ac:dyDescent="0.25">
      <c r="A59" s="191"/>
      <c r="B59" s="190"/>
      <c r="C59" s="190"/>
      <c r="D59" s="188"/>
      <c r="E59" s="3" t="s">
        <v>273</v>
      </c>
      <c r="F59" s="3" t="s">
        <v>14</v>
      </c>
    </row>
    <row r="60" spans="1:6" ht="27.75" customHeight="1" x14ac:dyDescent="0.25">
      <c r="A60" s="191"/>
      <c r="B60" s="190"/>
      <c r="C60" s="190"/>
      <c r="D60" s="188" t="s">
        <v>344</v>
      </c>
      <c r="E60" s="3" t="s">
        <v>213</v>
      </c>
      <c r="F60" s="3"/>
    </row>
    <row r="61" spans="1:6" ht="100.5" customHeight="1" x14ac:dyDescent="0.25">
      <c r="A61" s="191"/>
      <c r="B61" s="190"/>
      <c r="C61" s="190"/>
      <c r="D61" s="188"/>
      <c r="E61" s="9" t="s">
        <v>215</v>
      </c>
      <c r="F61" s="3" t="s">
        <v>14</v>
      </c>
    </row>
    <row r="62" spans="1:6" ht="51" customHeight="1" x14ac:dyDescent="0.25">
      <c r="A62" s="191"/>
      <c r="B62" s="190"/>
      <c r="C62" s="190"/>
      <c r="D62" s="188" t="s">
        <v>345</v>
      </c>
      <c r="E62" s="9" t="s">
        <v>263</v>
      </c>
      <c r="F62" s="3" t="s">
        <v>14</v>
      </c>
    </row>
    <row r="63" spans="1:6" ht="33" customHeight="1" x14ac:dyDescent="0.25">
      <c r="A63" s="191"/>
      <c r="B63" s="190"/>
      <c r="C63" s="190"/>
      <c r="D63" s="188"/>
      <c r="E63" s="9" t="s">
        <v>262</v>
      </c>
      <c r="F63" s="3" t="s">
        <v>14</v>
      </c>
    </row>
    <row r="64" spans="1:6" ht="32.25" customHeight="1" x14ac:dyDescent="0.25">
      <c r="A64" s="191"/>
      <c r="B64" s="190" t="s">
        <v>346</v>
      </c>
      <c r="C64" s="190"/>
      <c r="D64" s="188" t="s">
        <v>347</v>
      </c>
      <c r="E64" s="9" t="s">
        <v>222</v>
      </c>
      <c r="F64" s="3" t="s">
        <v>14</v>
      </c>
    </row>
    <row r="65" spans="1:7" ht="31.5" customHeight="1" x14ac:dyDescent="0.25">
      <c r="A65" s="191"/>
      <c r="B65" s="190"/>
      <c r="C65" s="190"/>
      <c r="D65" s="188"/>
      <c r="E65" s="9" t="s">
        <v>223</v>
      </c>
      <c r="F65" s="3" t="s">
        <v>14</v>
      </c>
    </row>
    <row r="66" spans="1:7" ht="30.75" customHeight="1" x14ac:dyDescent="0.25">
      <c r="A66" s="191"/>
      <c r="B66" s="190"/>
      <c r="C66" s="190"/>
      <c r="D66" s="188"/>
      <c r="E66" s="3" t="s">
        <v>288</v>
      </c>
      <c r="F66" s="3" t="s">
        <v>14</v>
      </c>
    </row>
    <row r="67" spans="1:7" ht="28.5" customHeight="1" x14ac:dyDescent="0.25">
      <c r="A67" s="191"/>
      <c r="B67" s="189" t="s">
        <v>348</v>
      </c>
      <c r="C67" s="189"/>
      <c r="D67" s="188" t="s">
        <v>349</v>
      </c>
      <c r="E67" s="9" t="s">
        <v>290</v>
      </c>
      <c r="F67" s="3" t="s">
        <v>14</v>
      </c>
    </row>
    <row r="68" spans="1:7" ht="24" customHeight="1" x14ac:dyDescent="0.25">
      <c r="A68" s="191"/>
      <c r="B68" s="189"/>
      <c r="C68" s="189"/>
      <c r="D68" s="188"/>
      <c r="E68" s="3" t="s">
        <v>292</v>
      </c>
      <c r="F68" s="3" t="s">
        <v>14</v>
      </c>
    </row>
    <row r="69" spans="1:7" ht="26.25" customHeight="1" x14ac:dyDescent="0.25">
      <c r="A69" s="191"/>
      <c r="B69" s="189"/>
      <c r="C69" s="189"/>
      <c r="D69" s="188"/>
      <c r="E69" s="3" t="s">
        <v>294</v>
      </c>
      <c r="F69" s="3" t="s">
        <v>295</v>
      </c>
      <c r="G69" s="7"/>
    </row>
    <row r="70" spans="1:7" ht="27" customHeight="1" x14ac:dyDescent="0.25">
      <c r="A70" s="191"/>
      <c r="B70" s="189"/>
      <c r="C70" s="189"/>
      <c r="D70" s="188" t="s">
        <v>350</v>
      </c>
      <c r="E70" s="3" t="s">
        <v>308</v>
      </c>
      <c r="F70" s="3" t="s">
        <v>309</v>
      </c>
    </row>
    <row r="71" spans="1:7" ht="27.75" customHeight="1" x14ac:dyDescent="0.25">
      <c r="A71" s="191"/>
      <c r="B71" s="189"/>
      <c r="C71" s="189"/>
      <c r="D71" s="188"/>
      <c r="E71" s="3" t="s">
        <v>306</v>
      </c>
      <c r="F71" s="3" t="s">
        <v>239</v>
      </c>
    </row>
    <row r="72" spans="1:7" ht="30" customHeight="1" x14ac:dyDescent="0.25">
      <c r="A72" s="191"/>
      <c r="B72" s="189"/>
      <c r="C72" s="189"/>
      <c r="D72" s="188"/>
      <c r="E72" s="3" t="s">
        <v>311</v>
      </c>
      <c r="F72" s="3" t="s">
        <v>312</v>
      </c>
    </row>
    <row r="73" spans="1:7" ht="30.75" customHeight="1" x14ac:dyDescent="0.25">
      <c r="A73" s="191"/>
      <c r="B73" s="189"/>
      <c r="C73" s="189"/>
      <c r="D73" s="188"/>
      <c r="E73" s="3" t="s">
        <v>304</v>
      </c>
      <c r="F73" s="3" t="s">
        <v>239</v>
      </c>
    </row>
    <row r="74" spans="1:7" ht="30.75" customHeight="1" x14ac:dyDescent="0.25">
      <c r="A74" s="191"/>
      <c r="B74" s="189"/>
      <c r="C74" s="189"/>
      <c r="D74" s="188" t="s">
        <v>351</v>
      </c>
      <c r="E74" s="3" t="s">
        <v>298</v>
      </c>
      <c r="F74" s="3" t="s">
        <v>239</v>
      </c>
    </row>
    <row r="75" spans="1:7" ht="29.25" customHeight="1" x14ac:dyDescent="0.25">
      <c r="A75" s="191"/>
      <c r="B75" s="189"/>
      <c r="C75" s="189"/>
      <c r="D75" s="188"/>
      <c r="E75" s="3" t="s">
        <v>299</v>
      </c>
      <c r="F75" s="3" t="s">
        <v>14</v>
      </c>
      <c r="G75" s="7"/>
    </row>
    <row r="76" spans="1:7" ht="33" customHeight="1" x14ac:dyDescent="0.25">
      <c r="A76" s="191"/>
      <c r="B76" s="189"/>
      <c r="C76" s="189"/>
      <c r="D76" s="188"/>
      <c r="E76" s="3" t="s">
        <v>301</v>
      </c>
      <c r="F76" s="3" t="s">
        <v>302</v>
      </c>
    </row>
  </sheetData>
  <autoFilter ref="A1:G76" xr:uid="{00000000-0009-0000-0000-000005000000}">
    <filterColumn colId="1" showButton="0"/>
  </autoFilter>
  <mergeCells count="29">
    <mergeCell ref="A2:A76"/>
    <mergeCell ref="B2:C25"/>
    <mergeCell ref="D8:D13"/>
    <mergeCell ref="D14:D19"/>
    <mergeCell ref="D62:D63"/>
    <mergeCell ref="D67:D69"/>
    <mergeCell ref="D20:D21"/>
    <mergeCell ref="D22:D25"/>
    <mergeCell ref="D48:D50"/>
    <mergeCell ref="D45:D47"/>
    <mergeCell ref="D51:D54"/>
    <mergeCell ref="D55:D59"/>
    <mergeCell ref="D41:D42"/>
    <mergeCell ref="B1:C1"/>
    <mergeCell ref="D35:D37"/>
    <mergeCell ref="D38:D40"/>
    <mergeCell ref="B67:C76"/>
    <mergeCell ref="D70:D73"/>
    <mergeCell ref="D2:D7"/>
    <mergeCell ref="B26:C63"/>
    <mergeCell ref="D26:D27"/>
    <mergeCell ref="D28:D29"/>
    <mergeCell ref="D30:D31"/>
    <mergeCell ref="B64:C66"/>
    <mergeCell ref="D64:D66"/>
    <mergeCell ref="D74:D76"/>
    <mergeCell ref="D60:D61"/>
    <mergeCell ref="D32:D34"/>
    <mergeCell ref="D43:D44"/>
  </mergeCells>
  <pageMargins left="0.70866141732283472" right="0.70866141732283472" top="0.74803149606299213" bottom="0.74803149606299213" header="0.31496062992125984" footer="0.31496062992125984"/>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B0F7C6A47B35B642BB57EFEE9F75F45E" ma:contentTypeVersion="21" ma:contentTypeDescription="Crear nuevo documento." ma:contentTypeScope="" ma:versionID="9c6753e5b6fd5a0c4a76ef877ed7a48d">
  <xsd:schema xmlns:xsd="http://www.w3.org/2001/XMLSchema" xmlns:xs="http://www.w3.org/2001/XMLSchema" xmlns:p="http://schemas.microsoft.com/office/2006/metadata/properties" xmlns:ns1="http://schemas.microsoft.com/sharepoint/v3" xmlns:ns2="e9d14aac-1b0d-4ef9-ae6a-4c110b9f2389" xmlns:ns3="806acede-a0d9-425a-8a05-95ce60884a06" targetNamespace="http://schemas.microsoft.com/office/2006/metadata/properties" ma:root="true" ma:fieldsID="8e39627868db19b4ca1938a35b656254" ns1:_="" ns2:_="" ns3:_="">
    <xsd:import namespace="http://schemas.microsoft.com/sharepoint/v3"/>
    <xsd:import namespace="e9d14aac-1b0d-4ef9-ae6a-4c110b9f2389"/>
    <xsd:import namespace="806acede-a0d9-425a-8a05-95ce60884a0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EventHashCode" minOccurs="0"/>
                <xsd:element ref="ns3:MediaServiceGenerationTime" minOccurs="0"/>
                <xsd:element ref="ns1:_ip_UnifiedCompliancePolicyProperties" minOccurs="0"/>
                <xsd:element ref="ns1:_ip_UnifiedCompliancePolicyUIAc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14aac-1b0d-4ef9-ae6a-4c110b9f2389"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99a16644-3ef7-4870-828d-c00729536bc2}" ma:internalName="TaxCatchAll" ma:showField="CatchAllData" ma:web="e9d14aac-1b0d-4ef9-ae6a-4c110b9f238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06acede-a0d9-425a-8a05-95ce60884a06"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e9d14aac-1b0d-4ef9-ae6a-4c110b9f2389">UX76T4Z3V6F6-2107551580-260714</_dlc_DocId>
    <_dlc_DocIdUrl xmlns="e9d14aac-1b0d-4ef9-ae6a-4c110b9f2389">
      <Url>https://sena4.sharepoint.com/sites/ggdcl/_layouts/15/DocIdRedir.aspx?ID=UX76T4Z3V6F6-2107551580-260714</Url>
      <Description>UX76T4Z3V6F6-2107551580-260714</Description>
    </_dlc_DocIdUrl>
    <lcf76f155ced4ddcb4097134ff3c332f xmlns="806acede-a0d9-425a-8a05-95ce60884a06">
      <Terms xmlns="http://schemas.microsoft.com/office/infopath/2007/PartnerControls"/>
    </lcf76f155ced4ddcb4097134ff3c332f>
    <TaxCatchAll xmlns="e9d14aac-1b0d-4ef9-ae6a-4c110b9f2389" xsi:nil="true"/>
  </documentManagement>
</p:properties>
</file>

<file path=customXml/itemProps1.xml><?xml version="1.0" encoding="utf-8"?>
<ds:datastoreItem xmlns:ds="http://schemas.openxmlformats.org/officeDocument/2006/customXml" ds:itemID="{67A8B8DE-FA5E-4E71-8B25-96D57F7CA0F5}">
  <ds:schemaRefs>
    <ds:schemaRef ds:uri="http://schemas.microsoft.com/sharepoint/v3/contenttype/forms"/>
  </ds:schemaRefs>
</ds:datastoreItem>
</file>

<file path=customXml/itemProps2.xml><?xml version="1.0" encoding="utf-8"?>
<ds:datastoreItem xmlns:ds="http://schemas.openxmlformats.org/officeDocument/2006/customXml" ds:itemID="{EC859AD4-F6C0-48C0-99FB-36D12D056A8E}">
  <ds:schemaRefs>
    <ds:schemaRef ds:uri="http://schemas.microsoft.com/sharepoint/events"/>
  </ds:schemaRefs>
</ds:datastoreItem>
</file>

<file path=customXml/itemProps3.xml><?xml version="1.0" encoding="utf-8"?>
<ds:datastoreItem xmlns:ds="http://schemas.openxmlformats.org/officeDocument/2006/customXml" ds:itemID="{8FAE5D48-B79C-46E0-9968-C5F4AB8D46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d14aac-1b0d-4ef9-ae6a-4c110b9f2389"/>
    <ds:schemaRef ds:uri="806acede-a0d9-425a-8a05-95ce60884a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474E85D-7AFE-4FAF-AFC1-7AB7BDD855E7}">
  <ds:schemaRefs>
    <ds:schemaRef ds:uri="http://schemas.microsoft.com/office/2006/metadata/properties"/>
    <ds:schemaRef ds:uri="http://schemas.microsoft.com/office/infopath/2007/PartnerControls"/>
    <ds:schemaRef ds:uri="http://schemas.microsoft.com/sharepoint/v3"/>
    <ds:schemaRef ds:uri="e9d14aac-1b0d-4ef9-ae6a-4c110b9f2389"/>
    <ds:schemaRef ds:uri="806acede-a0d9-425a-8a05-95ce60884a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Plan de Acción</vt:lpstr>
      <vt:lpstr>Gráficos</vt:lpstr>
      <vt:lpstr>Hoja3</vt:lpstr>
      <vt:lpstr>Hoja1</vt:lpstr>
      <vt:lpstr>Hoja2</vt:lpstr>
      <vt:lpstr>Proceso Misional</vt:lpstr>
      <vt:lpstr>Proceso Apoyo</vt:lpstr>
      <vt:lpstr>BASE</vt:lpstr>
      <vt:lpstr>PLAN DE ACCIÓN DE MS-2020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Alba Ramirez Gil</dc:creator>
  <cp:keywords/>
  <dc:description/>
  <cp:lastModifiedBy>CVA</cp:lastModifiedBy>
  <cp:revision/>
  <dcterms:created xsi:type="dcterms:W3CDTF">2020-08-31T02:48:28Z</dcterms:created>
  <dcterms:modified xsi:type="dcterms:W3CDTF">2025-03-04T20:56:47Z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0x010100B0F7C6A47B35B642BB57EFEE9F75F45E</vt:lpwstr>
  </property>
  <property fmtid="{D5CDD505-2E9C-101B-9397-08002B2CF9AE}" pid="3" name="_dlc_DocIdItemGuid">
    <vt:lpwstr>72709f4f-2392-41fb-b670-30fb12101066</vt:lpwstr>
  </property>
  <property fmtid="{D5CDD505-2E9C-101B-9397-08002B2CF9AE}" pid="4" name="ESRI_WORKBOOK_ID">
    <vt:lpwstr>030290cd42c0410b9df3d1ac8982937a</vt:lpwstr>
  </property>
  <property fmtid="{D5CDD505-2E9C-101B-9397-08002B2CF9AE}" pid="5" name="MSIP_Label_fc111285-cafa-4fc9-8a9a-bd902089b24f_Enabled">
    <vt:lpwstr>true</vt:lpwstr>
  </property>
  <property fmtid="{D5CDD505-2E9C-101B-9397-08002B2CF9AE}" pid="6" name="MSIP_Label_fc111285-cafa-4fc9-8a9a-bd902089b24f_SetDate">
    <vt:lpwstr>2024-11-28T14:48:45Z</vt:lpwstr>
  </property>
  <property fmtid="{D5CDD505-2E9C-101B-9397-08002B2CF9AE}" pid="7" name="MSIP_Label_fc111285-cafa-4fc9-8a9a-bd902089b24f_Method">
    <vt:lpwstr>Privileged</vt:lpwstr>
  </property>
  <property fmtid="{D5CDD505-2E9C-101B-9397-08002B2CF9AE}" pid="8" name="MSIP_Label_fc111285-cafa-4fc9-8a9a-bd902089b24f_Name">
    <vt:lpwstr>Public</vt:lpwstr>
  </property>
  <property fmtid="{D5CDD505-2E9C-101B-9397-08002B2CF9AE}" pid="9" name="MSIP_Label_fc111285-cafa-4fc9-8a9a-bd902089b24f_SiteId">
    <vt:lpwstr>cbc2c381-2f2e-4d93-91d1-506c9316ace7</vt:lpwstr>
  </property>
  <property fmtid="{D5CDD505-2E9C-101B-9397-08002B2CF9AE}" pid="10" name="MSIP_Label_fc111285-cafa-4fc9-8a9a-bd902089b24f_ActionId">
    <vt:lpwstr>df820d5e-20c8-4688-aaad-990b294fd4df</vt:lpwstr>
  </property>
  <property fmtid="{D5CDD505-2E9C-101B-9397-08002B2CF9AE}" pid="11" name="MSIP_Label_fc111285-cafa-4fc9-8a9a-bd902089b24f_ContentBits">
    <vt:lpwstr>0</vt:lpwstr>
  </property>
  <property fmtid="{D5CDD505-2E9C-101B-9397-08002B2CF9AE}" pid="12" name="MediaServiceImageTags">
    <vt:lpwstr/>
  </property>
</Properties>
</file>